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0 - Ostatní a vedlejší r..." sheetId="2" r:id="rId2"/>
    <sheet name="D.1.1 - Architektonicko-s..." sheetId="3" r:id="rId3"/>
    <sheet name="D.1.2.2 - Zdravotně techn..." sheetId="4" r:id="rId4"/>
    <sheet name="D.1.2.3 - Plynová zařízení" sheetId="5" r:id="rId5"/>
    <sheet name="D.1.2.5 - Silnoproud" sheetId="6" r:id="rId6"/>
    <sheet name="D.1.1 - Architektonicko-s..._01" sheetId="7" r:id="rId7"/>
    <sheet name="PC-01 - Zásobník LPG, ply..." sheetId="8" r:id="rId8"/>
  </sheets>
  <definedNames>
    <definedName name="_xlnm.Print_Area" localSheetId="0">'Rekapitulace stavby'!$D$4:$AO$76,'Rekapitulace stavby'!$C$82:$AQ$105</definedName>
    <definedName name="_xlnm.Print_Titles" localSheetId="0">'Rekapitulace stavby'!$92:$92</definedName>
    <definedName name="_xlnm._FilterDatabase" localSheetId="1" hidden="1">'00 - Ostatní a vedlejší r...'!$C$122:$K$168</definedName>
    <definedName name="_xlnm.Print_Area" localSheetId="1">'00 - Ostatní a vedlejší r...'!$C$4:$J$76,'00 - Ostatní a vedlejší r...'!$C$82:$J$104,'00 - Ostatní a vedlejší r...'!$C$110:$J$168</definedName>
    <definedName name="_xlnm.Print_Titles" localSheetId="1">'00 - Ostatní a vedlejší r...'!$122:$122</definedName>
    <definedName name="_xlnm._FilterDatabase" localSheetId="2" hidden="1">'D.1.1 - Architektonicko-s...'!$C$138:$K$563</definedName>
    <definedName name="_xlnm.Print_Area" localSheetId="2">'D.1.1 - Architektonicko-s...'!$C$4:$J$76,'D.1.1 - Architektonicko-s...'!$C$82:$J$118,'D.1.1 - Architektonicko-s...'!$C$124:$J$563</definedName>
    <definedName name="_xlnm.Print_Titles" localSheetId="2">'D.1.1 - Architektonicko-s...'!$138:$138</definedName>
    <definedName name="_xlnm._FilterDatabase" localSheetId="3" hidden="1">'D.1.2.2 - Zdravotně techn...'!$C$124:$K$146</definedName>
    <definedName name="_xlnm.Print_Area" localSheetId="3">'D.1.2.2 - Zdravotně techn...'!$C$4:$J$76,'D.1.2.2 - Zdravotně techn...'!$C$82:$J$102,'D.1.2.2 - Zdravotně techn...'!$C$108:$J$146</definedName>
    <definedName name="_xlnm.Print_Titles" localSheetId="3">'D.1.2.2 - Zdravotně techn...'!$124:$124</definedName>
    <definedName name="_xlnm._FilterDatabase" localSheetId="4" hidden="1">'D.1.2.3 - Plynová zařízení'!$C$125:$K$129</definedName>
    <definedName name="_xlnm.Print_Area" localSheetId="4">'D.1.2.3 - Plynová zařízení'!$C$4:$J$76,'D.1.2.3 - Plynová zařízení'!$C$82:$J$103,'D.1.2.3 - Plynová zařízení'!$C$109:$J$129</definedName>
    <definedName name="_xlnm.Print_Titles" localSheetId="4">'D.1.2.3 - Plynová zařízení'!$125:$125</definedName>
    <definedName name="_xlnm._FilterDatabase" localSheetId="5" hidden="1">'D.1.2.5 - Silnoproud'!$C$126:$K$162</definedName>
    <definedName name="_xlnm.Print_Area" localSheetId="5">'D.1.2.5 - Silnoproud'!$C$4:$J$76,'D.1.2.5 - Silnoproud'!$C$82:$J$104,'D.1.2.5 - Silnoproud'!$C$110:$J$162</definedName>
    <definedName name="_xlnm.Print_Titles" localSheetId="5">'D.1.2.5 - Silnoproud'!$126:$126</definedName>
    <definedName name="_xlnm._FilterDatabase" localSheetId="6" hidden="1">'D.1.1 - Architektonicko-s..._01'!$C$127:$K$226</definedName>
    <definedName name="_xlnm.Print_Area" localSheetId="6">'D.1.1 - Architektonicko-s..._01'!$C$4:$J$76,'D.1.1 - Architektonicko-s..._01'!$C$82:$J$107,'D.1.1 - Architektonicko-s..._01'!$C$113:$J$226</definedName>
    <definedName name="_xlnm.Print_Titles" localSheetId="6">'D.1.1 - Architektonicko-s..._01'!$127:$127</definedName>
    <definedName name="_xlnm._FilterDatabase" localSheetId="7" hidden="1">'PC-01 - Zásobník LPG, ply...'!$C$121:$K$125</definedName>
    <definedName name="_xlnm.Print_Area" localSheetId="7">'PC-01 - Zásobník LPG, ply...'!$C$4:$J$76,'PC-01 - Zásobník LPG, ply...'!$C$82:$J$101,'PC-01 - Zásobník LPG, ply...'!$C$107:$J$125</definedName>
    <definedName name="_xlnm.Print_Titles" localSheetId="7">'PC-01 - Zásobník LPG, ply...'!$121:$121</definedName>
  </definedNames>
  <calcPr/>
</workbook>
</file>

<file path=xl/calcChain.xml><?xml version="1.0" encoding="utf-8"?>
<calcChain xmlns="http://schemas.openxmlformats.org/spreadsheetml/2006/main">
  <c i="8" l="1" r="J39"/>
  <c r="J38"/>
  <c i="1" r="AY104"/>
  <c i="8" r="J37"/>
  <c i="1" r="AX104"/>
  <c i="8" r="BI125"/>
  <c r="BH125"/>
  <c r="BG125"/>
  <c r="BF125"/>
  <c r="T125"/>
  <c r="T124"/>
  <c r="T123"/>
  <c r="T122"/>
  <c r="R125"/>
  <c r="R124"/>
  <c r="R123"/>
  <c r="R122"/>
  <c r="P125"/>
  <c r="P124"/>
  <c r="P123"/>
  <c r="P122"/>
  <c i="1" r="AU104"/>
  <c i="8" r="J118"/>
  <c r="F118"/>
  <c r="F116"/>
  <c r="E114"/>
  <c r="J93"/>
  <c r="F93"/>
  <c r="F91"/>
  <c r="E89"/>
  <c r="J26"/>
  <c r="E26"/>
  <c r="J119"/>
  <c r="J25"/>
  <c r="J20"/>
  <c r="E20"/>
  <c r="F119"/>
  <c r="J19"/>
  <c r="J14"/>
  <c r="J116"/>
  <c r="E7"/>
  <c r="E110"/>
  <c i="7" r="P195"/>
  <c r="J39"/>
  <c r="J38"/>
  <c i="1" r="AY103"/>
  <c i="7" r="J37"/>
  <c i="1" r="AX103"/>
  <c i="7" r="BI226"/>
  <c r="BH226"/>
  <c r="BG226"/>
  <c r="BF226"/>
  <c r="T226"/>
  <c r="T225"/>
  <c r="R226"/>
  <c r="R225"/>
  <c r="P226"/>
  <c r="P225"/>
  <c r="BI224"/>
  <c r="BH224"/>
  <c r="BG224"/>
  <c r="BF224"/>
  <c r="T224"/>
  <c r="T223"/>
  <c r="R224"/>
  <c r="R223"/>
  <c r="P224"/>
  <c r="P223"/>
  <c r="BI222"/>
  <c r="BH222"/>
  <c r="BG222"/>
  <c r="BF222"/>
  <c r="T222"/>
  <c r="T221"/>
  <c r="R222"/>
  <c r="R221"/>
  <c r="P222"/>
  <c r="P221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4"/>
  <c r="BH214"/>
  <c r="BG214"/>
  <c r="BF214"/>
  <c r="T214"/>
  <c r="R214"/>
  <c r="P214"/>
  <c r="BI213"/>
  <c r="BH213"/>
  <c r="BG213"/>
  <c r="BF213"/>
  <c r="T213"/>
  <c r="R213"/>
  <c r="P213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2"/>
  <c r="BH202"/>
  <c r="BG202"/>
  <c r="BF202"/>
  <c r="T202"/>
  <c r="R202"/>
  <c r="P202"/>
  <c r="BI201"/>
  <c r="BH201"/>
  <c r="BG201"/>
  <c r="BF201"/>
  <c r="T201"/>
  <c r="R201"/>
  <c r="P201"/>
  <c r="BI196"/>
  <c r="BH196"/>
  <c r="BG196"/>
  <c r="BF196"/>
  <c r="T196"/>
  <c r="R196"/>
  <c r="P196"/>
  <c r="BI190"/>
  <c r="BH190"/>
  <c r="BG190"/>
  <c r="BF190"/>
  <c r="T190"/>
  <c r="R190"/>
  <c r="P190"/>
  <c r="BI186"/>
  <c r="BH186"/>
  <c r="BG186"/>
  <c r="BF186"/>
  <c r="T186"/>
  <c r="R186"/>
  <c r="P186"/>
  <c r="BI181"/>
  <c r="BH181"/>
  <c r="BG181"/>
  <c r="BF181"/>
  <c r="T181"/>
  <c r="R181"/>
  <c r="P181"/>
  <c r="BI180"/>
  <c r="BH180"/>
  <c r="BG180"/>
  <c r="BF180"/>
  <c r="T180"/>
  <c r="R180"/>
  <c r="P180"/>
  <c r="BI176"/>
  <c r="BH176"/>
  <c r="BG176"/>
  <c r="BF176"/>
  <c r="T176"/>
  <c r="R176"/>
  <c r="P176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0"/>
  <c r="BH150"/>
  <c r="BG150"/>
  <c r="BF150"/>
  <c r="T150"/>
  <c r="R150"/>
  <c r="P150"/>
  <c r="BI148"/>
  <c r="BH148"/>
  <c r="BG148"/>
  <c r="BF148"/>
  <c r="T148"/>
  <c r="R148"/>
  <c r="P148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BI131"/>
  <c r="BH131"/>
  <c r="BG131"/>
  <c r="BF131"/>
  <c r="T131"/>
  <c r="R131"/>
  <c r="P131"/>
  <c r="J124"/>
  <c r="F124"/>
  <c r="F122"/>
  <c r="E120"/>
  <c r="J93"/>
  <c r="F93"/>
  <c r="F91"/>
  <c r="E89"/>
  <c r="J26"/>
  <c r="E26"/>
  <c r="J125"/>
  <c r="J25"/>
  <c r="J20"/>
  <c r="E20"/>
  <c r="F125"/>
  <c r="J19"/>
  <c r="J14"/>
  <c r="J122"/>
  <c r="E7"/>
  <c r="E85"/>
  <c i="6" r="J41"/>
  <c r="J40"/>
  <c i="1" r="AY101"/>
  <c i="6" r="J39"/>
  <c i="1" r="AX101"/>
  <c i="6" r="BI162"/>
  <c r="BH162"/>
  <c r="BG162"/>
  <c r="BF162"/>
  <c r="T162"/>
  <c r="T161"/>
  <c r="R162"/>
  <c r="R161"/>
  <c r="P162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J123"/>
  <c r="F123"/>
  <c r="F121"/>
  <c r="E119"/>
  <c r="J95"/>
  <c r="F95"/>
  <c r="F93"/>
  <c r="E91"/>
  <c r="J28"/>
  <c r="E28"/>
  <c r="J124"/>
  <c r="J27"/>
  <c r="J22"/>
  <c r="E22"/>
  <c r="F124"/>
  <c r="J21"/>
  <c r="J16"/>
  <c r="J93"/>
  <c r="E7"/>
  <c r="E113"/>
  <c i="5" r="J41"/>
  <c r="J40"/>
  <c i="1" r="AY100"/>
  <c i="5" r="J39"/>
  <c i="1" r="AX100"/>
  <c i="5" r="BI129"/>
  <c r="BH129"/>
  <c r="BG129"/>
  <c r="BF129"/>
  <c r="T129"/>
  <c r="T128"/>
  <c r="T127"/>
  <c r="T126"/>
  <c r="R129"/>
  <c r="R128"/>
  <c r="R127"/>
  <c r="R126"/>
  <c r="P129"/>
  <c r="P128"/>
  <c r="P127"/>
  <c r="P126"/>
  <c i="1" r="AU100"/>
  <c i="5" r="J122"/>
  <c r="F122"/>
  <c r="F120"/>
  <c r="E118"/>
  <c r="J95"/>
  <c r="F95"/>
  <c r="F93"/>
  <c r="E91"/>
  <c r="J28"/>
  <c r="E28"/>
  <c r="J123"/>
  <c r="J27"/>
  <c r="J22"/>
  <c r="E22"/>
  <c r="F96"/>
  <c r="J21"/>
  <c r="J16"/>
  <c r="J93"/>
  <c r="E7"/>
  <c r="E85"/>
  <c i="4" r="J41"/>
  <c r="J40"/>
  <c i="1" r="AY99"/>
  <c i="4" r="J39"/>
  <c i="1" r="AX99"/>
  <c i="4"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J121"/>
  <c r="F121"/>
  <c r="F119"/>
  <c r="E117"/>
  <c r="J95"/>
  <c r="F95"/>
  <c r="F93"/>
  <c r="E91"/>
  <c r="J28"/>
  <c r="E28"/>
  <c r="J96"/>
  <c r="J27"/>
  <c r="J22"/>
  <c r="E22"/>
  <c r="F96"/>
  <c r="J21"/>
  <c r="J16"/>
  <c r="J119"/>
  <c r="E7"/>
  <c r="E85"/>
  <c i="3" r="J39"/>
  <c r="J38"/>
  <c i="1" r="AY97"/>
  <c i="3" r="J37"/>
  <c i="1" r="AX97"/>
  <c i="3" r="BI563"/>
  <c r="BH563"/>
  <c r="BG563"/>
  <c r="BF563"/>
  <c r="T563"/>
  <c r="R563"/>
  <c r="P563"/>
  <c r="BI562"/>
  <c r="BH562"/>
  <c r="BG562"/>
  <c r="BF562"/>
  <c r="T562"/>
  <c r="R562"/>
  <c r="P562"/>
  <c r="BI561"/>
  <c r="BH561"/>
  <c r="BG561"/>
  <c r="BF561"/>
  <c r="T561"/>
  <c r="R561"/>
  <c r="P561"/>
  <c r="BI560"/>
  <c r="BH560"/>
  <c r="BG560"/>
  <c r="BF560"/>
  <c r="T560"/>
  <c r="R560"/>
  <c r="P560"/>
  <c r="BI550"/>
  <c r="BH550"/>
  <c r="BG550"/>
  <c r="BF550"/>
  <c r="T550"/>
  <c r="T549"/>
  <c r="R550"/>
  <c r="R549"/>
  <c r="P550"/>
  <c r="P549"/>
  <c r="BI548"/>
  <c r="BH548"/>
  <c r="BG548"/>
  <c r="BF548"/>
  <c r="T548"/>
  <c r="R548"/>
  <c r="P548"/>
  <c r="BI547"/>
  <c r="BH547"/>
  <c r="BG547"/>
  <c r="BF547"/>
  <c r="T547"/>
  <c r="R547"/>
  <c r="P547"/>
  <c r="BI546"/>
  <c r="BH546"/>
  <c r="BG546"/>
  <c r="BF546"/>
  <c r="T546"/>
  <c r="R546"/>
  <c r="P546"/>
  <c r="BI541"/>
  <c r="BH541"/>
  <c r="BG541"/>
  <c r="BF541"/>
  <c r="T541"/>
  <c r="R541"/>
  <c r="P541"/>
  <c r="BI537"/>
  <c r="BH537"/>
  <c r="BG537"/>
  <c r="BF537"/>
  <c r="T537"/>
  <c r="R537"/>
  <c r="P537"/>
  <c r="BI536"/>
  <c r="BH536"/>
  <c r="BG536"/>
  <c r="BF536"/>
  <c r="T536"/>
  <c r="R536"/>
  <c r="P536"/>
  <c r="BI535"/>
  <c r="BH535"/>
  <c r="BG535"/>
  <c r="BF535"/>
  <c r="T535"/>
  <c r="R535"/>
  <c r="P535"/>
  <c r="BI534"/>
  <c r="BH534"/>
  <c r="BG534"/>
  <c r="BF534"/>
  <c r="T534"/>
  <c r="R534"/>
  <c r="P534"/>
  <c r="BI533"/>
  <c r="BH533"/>
  <c r="BG533"/>
  <c r="BF533"/>
  <c r="T533"/>
  <c r="R533"/>
  <c r="P533"/>
  <c r="BI531"/>
  <c r="BH531"/>
  <c r="BG531"/>
  <c r="BF531"/>
  <c r="T531"/>
  <c r="R531"/>
  <c r="P531"/>
  <c r="BI529"/>
  <c r="BH529"/>
  <c r="BG529"/>
  <c r="BF529"/>
  <c r="T529"/>
  <c r="R529"/>
  <c r="P529"/>
  <c r="BI527"/>
  <c r="BH527"/>
  <c r="BG527"/>
  <c r="BF527"/>
  <c r="T527"/>
  <c r="R527"/>
  <c r="P527"/>
  <c r="BI525"/>
  <c r="BH525"/>
  <c r="BG525"/>
  <c r="BF525"/>
  <c r="T525"/>
  <c r="R525"/>
  <c r="P525"/>
  <c r="BI523"/>
  <c r="BH523"/>
  <c r="BG523"/>
  <c r="BF523"/>
  <c r="T523"/>
  <c r="R523"/>
  <c r="P523"/>
  <c r="BI522"/>
  <c r="BH522"/>
  <c r="BG522"/>
  <c r="BF522"/>
  <c r="T522"/>
  <c r="R522"/>
  <c r="P522"/>
  <c r="BI521"/>
  <c r="BH521"/>
  <c r="BG521"/>
  <c r="BF521"/>
  <c r="T521"/>
  <c r="R521"/>
  <c r="P521"/>
  <c r="BI516"/>
  <c r="BH516"/>
  <c r="BG516"/>
  <c r="BF516"/>
  <c r="T516"/>
  <c r="R516"/>
  <c r="P516"/>
  <c r="BI515"/>
  <c r="BH515"/>
  <c r="BG515"/>
  <c r="BF515"/>
  <c r="T515"/>
  <c r="R515"/>
  <c r="P515"/>
  <c r="BI509"/>
  <c r="BH509"/>
  <c r="BG509"/>
  <c r="BF509"/>
  <c r="T509"/>
  <c r="R509"/>
  <c r="P509"/>
  <c r="BI507"/>
  <c r="BH507"/>
  <c r="BG507"/>
  <c r="BF507"/>
  <c r="T507"/>
  <c r="R507"/>
  <c r="P507"/>
  <c r="BI506"/>
  <c r="BH506"/>
  <c r="BG506"/>
  <c r="BF506"/>
  <c r="T506"/>
  <c r="R506"/>
  <c r="P506"/>
  <c r="BI505"/>
  <c r="BH505"/>
  <c r="BG505"/>
  <c r="BF505"/>
  <c r="T505"/>
  <c r="R505"/>
  <c r="P505"/>
  <c r="BI504"/>
  <c r="BH504"/>
  <c r="BG504"/>
  <c r="BF504"/>
  <c r="T504"/>
  <c r="R504"/>
  <c r="P504"/>
  <c r="BI502"/>
  <c r="BH502"/>
  <c r="BG502"/>
  <c r="BF502"/>
  <c r="T502"/>
  <c r="R502"/>
  <c r="P502"/>
  <c r="BI500"/>
  <c r="BH500"/>
  <c r="BG500"/>
  <c r="BF500"/>
  <c r="T500"/>
  <c r="R500"/>
  <c r="P500"/>
  <c r="BI495"/>
  <c r="BH495"/>
  <c r="BG495"/>
  <c r="BF495"/>
  <c r="T495"/>
  <c r="R495"/>
  <c r="P495"/>
  <c r="BI494"/>
  <c r="BH494"/>
  <c r="BG494"/>
  <c r="BF494"/>
  <c r="T494"/>
  <c r="R494"/>
  <c r="P494"/>
  <c r="BI493"/>
  <c r="BH493"/>
  <c r="BG493"/>
  <c r="BF493"/>
  <c r="T493"/>
  <c r="R493"/>
  <c r="P493"/>
  <c r="BI490"/>
  <c r="BH490"/>
  <c r="BG490"/>
  <c r="BF490"/>
  <c r="T490"/>
  <c r="T489"/>
  <c r="R490"/>
  <c r="R489"/>
  <c r="P490"/>
  <c r="P489"/>
  <c r="BI488"/>
  <c r="BH488"/>
  <c r="BG488"/>
  <c r="BF488"/>
  <c r="T488"/>
  <c r="R488"/>
  <c r="P488"/>
  <c r="BI487"/>
  <c r="BH487"/>
  <c r="BG487"/>
  <c r="BF487"/>
  <c r="T487"/>
  <c r="R487"/>
  <c r="P487"/>
  <c r="BI485"/>
  <c r="BH485"/>
  <c r="BG485"/>
  <c r="BF485"/>
  <c r="T485"/>
  <c r="R485"/>
  <c r="P485"/>
  <c r="BI483"/>
  <c r="BH483"/>
  <c r="BG483"/>
  <c r="BF483"/>
  <c r="T483"/>
  <c r="R483"/>
  <c r="P483"/>
  <c r="BI481"/>
  <c r="BH481"/>
  <c r="BG481"/>
  <c r="BF481"/>
  <c r="T481"/>
  <c r="R481"/>
  <c r="P481"/>
  <c r="BI480"/>
  <c r="BH480"/>
  <c r="BG480"/>
  <c r="BF480"/>
  <c r="T480"/>
  <c r="R480"/>
  <c r="P480"/>
  <c r="BI479"/>
  <c r="BH479"/>
  <c r="BG479"/>
  <c r="BF479"/>
  <c r="T479"/>
  <c r="R479"/>
  <c r="P479"/>
  <c r="BI477"/>
  <c r="BH477"/>
  <c r="BG477"/>
  <c r="BF477"/>
  <c r="T477"/>
  <c r="R477"/>
  <c r="P477"/>
  <c r="BI476"/>
  <c r="BH476"/>
  <c r="BG476"/>
  <c r="BF476"/>
  <c r="T476"/>
  <c r="R476"/>
  <c r="P476"/>
  <c r="BI474"/>
  <c r="BH474"/>
  <c r="BG474"/>
  <c r="BF474"/>
  <c r="T474"/>
  <c r="R474"/>
  <c r="P474"/>
  <c r="BI472"/>
  <c r="BH472"/>
  <c r="BG472"/>
  <c r="BF472"/>
  <c r="T472"/>
  <c r="R472"/>
  <c r="P472"/>
  <c r="BI470"/>
  <c r="BH470"/>
  <c r="BG470"/>
  <c r="BF470"/>
  <c r="T470"/>
  <c r="R470"/>
  <c r="P470"/>
  <c r="BI469"/>
  <c r="BH469"/>
  <c r="BG469"/>
  <c r="BF469"/>
  <c r="T469"/>
  <c r="R469"/>
  <c r="P469"/>
  <c r="BI468"/>
  <c r="BH468"/>
  <c r="BG468"/>
  <c r="BF468"/>
  <c r="T468"/>
  <c r="R468"/>
  <c r="P468"/>
  <c r="BI459"/>
  <c r="BH459"/>
  <c r="BG459"/>
  <c r="BF459"/>
  <c r="T459"/>
  <c r="R459"/>
  <c r="P459"/>
  <c r="BI454"/>
  <c r="BH454"/>
  <c r="BG454"/>
  <c r="BF454"/>
  <c r="T454"/>
  <c r="R454"/>
  <c r="P454"/>
  <c r="BI452"/>
  <c r="BH452"/>
  <c r="BG452"/>
  <c r="BF452"/>
  <c r="T452"/>
  <c r="R452"/>
  <c r="P452"/>
  <c r="BI437"/>
  <c r="BH437"/>
  <c r="BG437"/>
  <c r="BF437"/>
  <c r="T437"/>
  <c r="R437"/>
  <c r="P437"/>
  <c r="BI436"/>
  <c r="BH436"/>
  <c r="BG436"/>
  <c r="BF436"/>
  <c r="T436"/>
  <c r="R436"/>
  <c r="P436"/>
  <c r="BI432"/>
  <c r="BH432"/>
  <c r="BG432"/>
  <c r="BF432"/>
  <c r="T432"/>
  <c r="R432"/>
  <c r="P432"/>
  <c r="BI427"/>
  <c r="BH427"/>
  <c r="BG427"/>
  <c r="BF427"/>
  <c r="T427"/>
  <c r="R427"/>
  <c r="P427"/>
  <c r="BI426"/>
  <c r="BH426"/>
  <c r="BG426"/>
  <c r="BF426"/>
  <c r="T426"/>
  <c r="R426"/>
  <c r="P426"/>
  <c r="BI420"/>
  <c r="BH420"/>
  <c r="BG420"/>
  <c r="BF420"/>
  <c r="T420"/>
  <c r="R420"/>
  <c r="P420"/>
  <c r="BI419"/>
  <c r="BH419"/>
  <c r="BG419"/>
  <c r="BF419"/>
  <c r="T419"/>
  <c r="R419"/>
  <c r="P419"/>
  <c r="BI418"/>
  <c r="BH418"/>
  <c r="BG418"/>
  <c r="BF418"/>
  <c r="T418"/>
  <c r="R418"/>
  <c r="P418"/>
  <c r="BI417"/>
  <c r="BH417"/>
  <c r="BG417"/>
  <c r="BF417"/>
  <c r="T417"/>
  <c r="R417"/>
  <c r="P417"/>
  <c r="BI415"/>
  <c r="BH415"/>
  <c r="BG415"/>
  <c r="BF415"/>
  <c r="T415"/>
  <c r="R415"/>
  <c r="P415"/>
  <c r="BI411"/>
  <c r="BH411"/>
  <c r="BG411"/>
  <c r="BF411"/>
  <c r="T411"/>
  <c r="R411"/>
  <c r="P411"/>
  <c r="BI407"/>
  <c r="BH407"/>
  <c r="BG407"/>
  <c r="BF407"/>
  <c r="T407"/>
  <c r="R407"/>
  <c r="P407"/>
  <c r="BI405"/>
  <c r="BH405"/>
  <c r="BG405"/>
  <c r="BF405"/>
  <c r="T405"/>
  <c r="R405"/>
  <c r="P405"/>
  <c r="BI401"/>
  <c r="BH401"/>
  <c r="BG401"/>
  <c r="BF401"/>
  <c r="T401"/>
  <c r="R401"/>
  <c r="P401"/>
  <c r="BI395"/>
  <c r="BH395"/>
  <c r="BG395"/>
  <c r="BF395"/>
  <c r="T395"/>
  <c r="R395"/>
  <c r="P395"/>
  <c r="BI390"/>
  <c r="BH390"/>
  <c r="BG390"/>
  <c r="BF390"/>
  <c r="T390"/>
  <c r="R390"/>
  <c r="P390"/>
  <c r="BI385"/>
  <c r="BH385"/>
  <c r="BG385"/>
  <c r="BF385"/>
  <c r="T385"/>
  <c r="R385"/>
  <c r="P385"/>
  <c r="BI383"/>
  <c r="BH383"/>
  <c r="BG383"/>
  <c r="BF383"/>
  <c r="T383"/>
  <c r="R383"/>
  <c r="P383"/>
  <c r="BI378"/>
  <c r="BH378"/>
  <c r="BG378"/>
  <c r="BF378"/>
  <c r="T378"/>
  <c r="R378"/>
  <c r="P378"/>
  <c r="BI377"/>
  <c r="BH377"/>
  <c r="BG377"/>
  <c r="BF377"/>
  <c r="T377"/>
  <c r="R377"/>
  <c r="P377"/>
  <c r="BI370"/>
  <c r="BH370"/>
  <c r="BG370"/>
  <c r="BF370"/>
  <c r="T370"/>
  <c r="R370"/>
  <c r="P370"/>
  <c r="BI364"/>
  <c r="BH364"/>
  <c r="BG364"/>
  <c r="BF364"/>
  <c r="T364"/>
  <c r="R364"/>
  <c r="P364"/>
  <c r="BI363"/>
  <c r="BH363"/>
  <c r="BG363"/>
  <c r="BF363"/>
  <c r="T363"/>
  <c r="R363"/>
  <c r="P363"/>
  <c r="BI354"/>
  <c r="BH354"/>
  <c r="BG354"/>
  <c r="BF354"/>
  <c r="T354"/>
  <c r="T342"/>
  <c r="R354"/>
  <c r="R342"/>
  <c r="P354"/>
  <c r="P342"/>
  <c r="BI344"/>
  <c r="BH344"/>
  <c r="BG344"/>
  <c r="BF344"/>
  <c r="T344"/>
  <c r="R344"/>
  <c r="P344"/>
  <c r="BI343"/>
  <c r="BH343"/>
  <c r="BG343"/>
  <c r="BF343"/>
  <c r="T343"/>
  <c r="R343"/>
  <c r="P343"/>
  <c r="BI337"/>
  <c r="BH337"/>
  <c r="BG337"/>
  <c r="BF337"/>
  <c r="T337"/>
  <c r="R337"/>
  <c r="P337"/>
  <c r="BI328"/>
  <c r="BH328"/>
  <c r="BG328"/>
  <c r="BF328"/>
  <c r="T328"/>
  <c r="R328"/>
  <c r="P328"/>
  <c r="BI317"/>
  <c r="BH317"/>
  <c r="BG317"/>
  <c r="BF317"/>
  <c r="T317"/>
  <c r="R317"/>
  <c r="P317"/>
  <c r="BI309"/>
  <c r="BH309"/>
  <c r="BG309"/>
  <c r="BF309"/>
  <c r="T309"/>
  <c r="R309"/>
  <c r="P309"/>
  <c r="BI304"/>
  <c r="BH304"/>
  <c r="BG304"/>
  <c r="BF304"/>
  <c r="T304"/>
  <c r="R304"/>
  <c r="P304"/>
  <c r="BI299"/>
  <c r="BH299"/>
  <c r="BG299"/>
  <c r="BF299"/>
  <c r="T299"/>
  <c r="R299"/>
  <c r="P299"/>
  <c r="BI294"/>
  <c r="BH294"/>
  <c r="BG294"/>
  <c r="BF294"/>
  <c r="T294"/>
  <c r="R294"/>
  <c r="P294"/>
  <c r="BI284"/>
  <c r="BH284"/>
  <c r="BG284"/>
  <c r="BF284"/>
  <c r="T284"/>
  <c r="R284"/>
  <c r="P284"/>
  <c r="BI277"/>
  <c r="BH277"/>
  <c r="BG277"/>
  <c r="BF277"/>
  <c r="T277"/>
  <c r="R277"/>
  <c r="P277"/>
  <c r="BI272"/>
  <c r="BH272"/>
  <c r="BG272"/>
  <c r="BF272"/>
  <c r="T272"/>
  <c r="R272"/>
  <c r="P272"/>
  <c r="BI268"/>
  <c r="BH268"/>
  <c r="BG268"/>
  <c r="BF268"/>
  <c r="T268"/>
  <c r="R268"/>
  <c r="P268"/>
  <c r="BI267"/>
  <c r="BH267"/>
  <c r="BG267"/>
  <c r="BF267"/>
  <c r="T267"/>
  <c r="R267"/>
  <c r="P267"/>
  <c r="BI258"/>
  <c r="BH258"/>
  <c r="BG258"/>
  <c r="BF258"/>
  <c r="T258"/>
  <c r="R258"/>
  <c r="P258"/>
  <c r="BI249"/>
  <c r="BH249"/>
  <c r="BG249"/>
  <c r="BF249"/>
  <c r="T249"/>
  <c r="R249"/>
  <c r="P249"/>
  <c r="BI244"/>
  <c r="BH244"/>
  <c r="BG244"/>
  <c r="BF244"/>
  <c r="T244"/>
  <c r="R244"/>
  <c r="P244"/>
  <c r="BI243"/>
  <c r="BH243"/>
  <c r="BG243"/>
  <c r="BF243"/>
  <c r="T243"/>
  <c r="R243"/>
  <c r="P243"/>
  <c r="BI238"/>
  <c r="BH238"/>
  <c r="BG238"/>
  <c r="BF238"/>
  <c r="T238"/>
  <c r="R238"/>
  <c r="P238"/>
  <c r="BI233"/>
  <c r="BH233"/>
  <c r="BG233"/>
  <c r="BF233"/>
  <c r="T233"/>
  <c r="R233"/>
  <c r="P233"/>
  <c r="BI228"/>
  <c r="BH228"/>
  <c r="BG228"/>
  <c r="BF228"/>
  <c r="T228"/>
  <c r="R228"/>
  <c r="P228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2"/>
  <c r="BH222"/>
  <c r="BG222"/>
  <c r="BF222"/>
  <c r="T222"/>
  <c r="R222"/>
  <c r="P222"/>
  <c r="BI216"/>
  <c r="BH216"/>
  <c r="BG216"/>
  <c r="BF216"/>
  <c r="T216"/>
  <c r="R216"/>
  <c r="P216"/>
  <c r="BI215"/>
  <c r="BH215"/>
  <c r="BG215"/>
  <c r="BF215"/>
  <c r="T215"/>
  <c r="R215"/>
  <c r="P21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3"/>
  <c r="BH193"/>
  <c r="BG193"/>
  <c r="BF193"/>
  <c r="T193"/>
  <c r="R193"/>
  <c r="P193"/>
  <c r="BI187"/>
  <c r="BH187"/>
  <c r="BG187"/>
  <c r="BF187"/>
  <c r="T187"/>
  <c r="R187"/>
  <c r="P187"/>
  <c r="BI185"/>
  <c r="BH185"/>
  <c r="BG185"/>
  <c r="BF185"/>
  <c r="T185"/>
  <c r="R185"/>
  <c r="P185"/>
  <c r="BI179"/>
  <c r="BH179"/>
  <c r="BG179"/>
  <c r="BF179"/>
  <c r="T179"/>
  <c r="R179"/>
  <c r="P179"/>
  <c r="BI177"/>
  <c r="BH177"/>
  <c r="BG177"/>
  <c r="BF177"/>
  <c r="T177"/>
  <c r="R177"/>
  <c r="P177"/>
  <c r="BI168"/>
  <c r="BH168"/>
  <c r="BG168"/>
  <c r="BF168"/>
  <c r="T168"/>
  <c r="R168"/>
  <c r="P168"/>
  <c r="BI164"/>
  <c r="BH164"/>
  <c r="BG164"/>
  <c r="BF164"/>
  <c r="T164"/>
  <c r="R164"/>
  <c r="P164"/>
  <c r="BI159"/>
  <c r="BH159"/>
  <c r="BG159"/>
  <c r="BF159"/>
  <c r="T159"/>
  <c r="R159"/>
  <c r="P159"/>
  <c r="BI152"/>
  <c r="BH152"/>
  <c r="BG152"/>
  <c r="BF152"/>
  <c r="T152"/>
  <c r="R152"/>
  <c r="P152"/>
  <c r="BI147"/>
  <c r="BH147"/>
  <c r="BG147"/>
  <c r="BF147"/>
  <c r="T147"/>
  <c r="R147"/>
  <c r="P147"/>
  <c r="BI142"/>
  <c r="BH142"/>
  <c r="BG142"/>
  <c r="BF142"/>
  <c r="T142"/>
  <c r="R142"/>
  <c r="P142"/>
  <c r="J135"/>
  <c r="F135"/>
  <c r="F133"/>
  <c r="E131"/>
  <c r="J93"/>
  <c r="F93"/>
  <c r="F91"/>
  <c r="E89"/>
  <c r="J26"/>
  <c r="E26"/>
  <c r="J94"/>
  <c r="J25"/>
  <c r="J20"/>
  <c r="E20"/>
  <c r="F136"/>
  <c r="J19"/>
  <c r="J14"/>
  <c r="J91"/>
  <c r="E7"/>
  <c r="E85"/>
  <c i="2" r="J37"/>
  <c r="J36"/>
  <c i="1" r="AY95"/>
  <c i="2" r="J35"/>
  <c i="1" r="AX95"/>
  <c i="2"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2"/>
  <c r="BH162"/>
  <c r="BG162"/>
  <c r="BF162"/>
  <c r="T162"/>
  <c r="T161"/>
  <c r="R162"/>
  <c r="R161"/>
  <c r="P162"/>
  <c r="P161"/>
  <c r="BI159"/>
  <c r="BH159"/>
  <c r="BG159"/>
  <c r="BF159"/>
  <c r="T159"/>
  <c r="T158"/>
  <c r="R159"/>
  <c r="R158"/>
  <c r="P159"/>
  <c r="P158"/>
  <c r="BI151"/>
  <c r="BH151"/>
  <c r="BG151"/>
  <c r="BF151"/>
  <c r="T151"/>
  <c r="R151"/>
  <c r="P151"/>
  <c r="BI150"/>
  <c r="BH150"/>
  <c r="BG150"/>
  <c r="BF150"/>
  <c r="T150"/>
  <c r="R150"/>
  <c r="P150"/>
  <c r="BI140"/>
  <c r="BH140"/>
  <c r="BG140"/>
  <c r="BF140"/>
  <c r="T140"/>
  <c r="R140"/>
  <c r="P140"/>
  <c r="BI132"/>
  <c r="BH132"/>
  <c r="BG132"/>
  <c r="BF132"/>
  <c r="T132"/>
  <c r="R132"/>
  <c r="P132"/>
  <c r="BI129"/>
  <c r="BH129"/>
  <c r="BG129"/>
  <c r="BF129"/>
  <c r="T129"/>
  <c r="T128"/>
  <c r="R129"/>
  <c r="R128"/>
  <c r="P129"/>
  <c r="P128"/>
  <c r="BI126"/>
  <c r="BH126"/>
  <c r="BG126"/>
  <c r="BF126"/>
  <c r="T126"/>
  <c r="T125"/>
  <c r="R126"/>
  <c r="R125"/>
  <c r="P126"/>
  <c r="P125"/>
  <c r="J119"/>
  <c r="F119"/>
  <c r="F117"/>
  <c r="E115"/>
  <c r="J91"/>
  <c r="F91"/>
  <c r="F89"/>
  <c r="E87"/>
  <c r="J24"/>
  <c r="E24"/>
  <c r="J92"/>
  <c r="J23"/>
  <c r="J18"/>
  <c r="E18"/>
  <c r="F120"/>
  <c r="J17"/>
  <c r="J12"/>
  <c r="J89"/>
  <c r="E7"/>
  <c r="E113"/>
  <c i="1" r="L90"/>
  <c r="AM90"/>
  <c r="AM89"/>
  <c r="L89"/>
  <c r="AM87"/>
  <c r="L87"/>
  <c r="L85"/>
  <c r="L84"/>
  <c i="8" r="J36"/>
  <c i="7" r="J205"/>
  <c r="J204"/>
  <c r="BK202"/>
  <c r="BK201"/>
  <c r="BK190"/>
  <c r="BK186"/>
  <c r="BK181"/>
  <c r="BK171"/>
  <c r="J166"/>
  <c r="BK159"/>
  <c r="J143"/>
  <c i="6" r="J160"/>
  <c r="BK159"/>
  <c r="BK157"/>
  <c r="J156"/>
  <c r="BK150"/>
  <c r="J145"/>
  <c r="BK143"/>
  <c r="BK141"/>
  <c r="J135"/>
  <c i="5" r="J129"/>
  <c i="4" r="BK144"/>
  <c r="BK139"/>
  <c r="BK134"/>
  <c r="BK130"/>
  <c i="3" r="BK563"/>
  <c r="BK561"/>
  <c r="J550"/>
  <c r="BK535"/>
  <c r="J531"/>
  <c r="BK522"/>
  <c r="BK521"/>
  <c r="BK502"/>
  <c r="J495"/>
  <c r="BK488"/>
  <c r="J487"/>
  <c r="BK470"/>
  <c r="BK469"/>
  <c r="J459"/>
  <c r="BK452"/>
  <c r="J419"/>
  <c r="J395"/>
  <c r="J337"/>
  <c r="J328"/>
  <c r="J309"/>
  <c r="BK294"/>
  <c r="J277"/>
  <c r="J258"/>
  <c r="J216"/>
  <c r="BK202"/>
  <c r="BK200"/>
  <c r="BK193"/>
  <c r="J142"/>
  <c i="2" r="BK168"/>
  <c r="J151"/>
  <c r="BK140"/>
  <c r="J129"/>
  <c i="7" r="J226"/>
  <c r="BK224"/>
  <c r="BK222"/>
  <c r="BK214"/>
  <c i="6" r="BK162"/>
  <c r="BK156"/>
  <c r="J154"/>
  <c r="BK152"/>
  <c r="J149"/>
  <c r="BK138"/>
  <c r="BK134"/>
  <c i="4" r="BK146"/>
  <c r="J145"/>
  <c r="BK135"/>
  <c r="BK133"/>
  <c r="J129"/>
  <c r="BK127"/>
  <c i="3" r="J563"/>
  <c r="J560"/>
  <c r="BK550"/>
  <c r="J546"/>
  <c r="J535"/>
  <c r="BK533"/>
  <c r="BK525"/>
  <c r="J516"/>
  <c r="J507"/>
  <c r="BK506"/>
  <c r="BK504"/>
  <c r="J500"/>
  <c r="J493"/>
  <c r="BK480"/>
  <c r="J476"/>
  <c r="BK472"/>
  <c r="J470"/>
  <c r="J468"/>
  <c r="J436"/>
  <c r="BK427"/>
  <c r="J426"/>
  <c r="J415"/>
  <c r="BK411"/>
  <c r="J407"/>
  <c r="BK405"/>
  <c r="J390"/>
  <c r="BK378"/>
  <c r="J377"/>
  <c r="BK344"/>
  <c r="J294"/>
  <c r="BK284"/>
  <c r="BK277"/>
  <c r="J244"/>
  <c r="BK225"/>
  <c r="BK222"/>
  <c r="J203"/>
  <c r="J164"/>
  <c r="BK147"/>
  <c i="2" r="BK165"/>
  <c r="J162"/>
  <c r="J140"/>
  <c i="1" r="AS98"/>
  <c i="8" r="F39"/>
  <c i="7" r="BK226"/>
  <c r="J222"/>
  <c r="BK219"/>
  <c r="BK218"/>
  <c r="BK217"/>
  <c r="J214"/>
  <c r="BK213"/>
  <c r="BK180"/>
  <c r="BK176"/>
  <c r="J171"/>
  <c r="BK169"/>
  <c r="J167"/>
  <c r="BK166"/>
  <c r="J161"/>
  <c r="BK160"/>
  <c r="J159"/>
  <c r="J157"/>
  <c r="J155"/>
  <c r="J148"/>
  <c r="BK139"/>
  <c r="J135"/>
  <c r="BK131"/>
  <c i="6" r="BK155"/>
  <c r="BK153"/>
  <c r="J148"/>
  <c r="BK145"/>
  <c r="J144"/>
  <c r="BK137"/>
  <c i="4" r="J143"/>
  <c r="BK141"/>
  <c r="J138"/>
  <c r="J135"/>
  <c r="J131"/>
  <c r="J130"/>
  <c r="BK128"/>
  <c r="J127"/>
  <c i="3" r="BK562"/>
  <c r="J548"/>
  <c r="BK547"/>
  <c r="BK537"/>
  <c r="J534"/>
  <c r="J523"/>
  <c r="J490"/>
  <c r="J485"/>
  <c r="J481"/>
  <c r="BK479"/>
  <c r="BK426"/>
  <c r="J420"/>
  <c r="J418"/>
  <c r="J370"/>
  <c r="J344"/>
  <c r="BK337"/>
  <c r="BK267"/>
  <c r="J238"/>
  <c r="J228"/>
  <c r="J202"/>
  <c r="J147"/>
  <c i="2" r="BK162"/>
  <c r="J132"/>
  <c r="BK126"/>
  <c i="8" r="F37"/>
  <c i="7" r="J224"/>
  <c r="J219"/>
  <c r="J218"/>
  <c r="J217"/>
  <c i="6" r="J162"/>
  <c r="BK158"/>
  <c r="J152"/>
  <c r="BK151"/>
  <c r="J143"/>
  <c r="BK142"/>
  <c r="J141"/>
  <c r="BK139"/>
  <c r="BK135"/>
  <c r="J132"/>
  <c r="BK129"/>
  <c i="4" r="BK142"/>
  <c r="BK140"/>
  <c r="J134"/>
  <c r="J132"/>
  <c r="BK129"/>
  <c i="3" r="J562"/>
  <c r="J547"/>
  <c r="J541"/>
  <c r="BK534"/>
  <c r="BK531"/>
  <c r="J527"/>
  <c r="J522"/>
  <c r="BK507"/>
  <c r="J502"/>
  <c r="J494"/>
  <c r="BK493"/>
  <c r="BK481"/>
  <c r="J479"/>
  <c r="BK476"/>
  <c r="J437"/>
  <c r="BK418"/>
  <c r="BK401"/>
  <c r="BK385"/>
  <c r="BK364"/>
  <c r="J317"/>
  <c r="J299"/>
  <c r="BK238"/>
  <c r="BK227"/>
  <c r="BK223"/>
  <c r="BK204"/>
  <c r="BK179"/>
  <c r="BK168"/>
  <c i="2" r="J167"/>
  <c r="J165"/>
  <c i="8" r="F38"/>
  <c i="3" r="BK487"/>
  <c r="BK483"/>
  <c r="BK477"/>
  <c r="J474"/>
  <c r="BK436"/>
  <c r="J385"/>
  <c r="J383"/>
  <c r="J378"/>
  <c r="J363"/>
  <c r="BK328"/>
  <c r="BK304"/>
  <c r="J268"/>
  <c r="J267"/>
  <c r="BK233"/>
  <c r="J223"/>
  <c r="J222"/>
  <c r="BK216"/>
  <c r="J215"/>
  <c r="J204"/>
  <c r="J200"/>
  <c r="BK198"/>
  <c r="BK185"/>
  <c r="J177"/>
  <c r="BK159"/>
  <c i="2" r="BK167"/>
  <c r="J159"/>
  <c r="BK132"/>
  <c i="8" r="BK125"/>
  <c r="J125"/>
  <c i="7" r="J201"/>
  <c r="BK196"/>
  <c r="J186"/>
  <c r="J181"/>
  <c r="J176"/>
  <c r="J169"/>
  <c r="J160"/>
  <c r="BK155"/>
  <c r="BK150"/>
  <c i="6" r="J159"/>
  <c r="J153"/>
  <c r="J151"/>
  <c r="BK149"/>
  <c r="BK146"/>
  <c r="BK140"/>
  <c r="J136"/>
  <c r="J129"/>
  <c i="4" r="J146"/>
  <c r="J144"/>
  <c r="J142"/>
  <c r="J140"/>
  <c r="J139"/>
  <c r="BK137"/>
  <c r="J136"/>
  <c r="BK132"/>
  <c r="J128"/>
  <c i="3" r="BK548"/>
  <c r="BK546"/>
  <c r="J537"/>
  <c r="J536"/>
  <c r="J533"/>
  <c r="J529"/>
  <c r="BK523"/>
  <c r="BK516"/>
  <c r="J515"/>
  <c r="J509"/>
  <c r="BK505"/>
  <c r="BK494"/>
  <c r="J483"/>
  <c r="J477"/>
  <c r="J469"/>
  <c r="BK454"/>
  <c r="BK437"/>
  <c r="BK432"/>
  <c r="BK420"/>
  <c r="J405"/>
  <c r="BK390"/>
  <c r="BK383"/>
  <c r="BK370"/>
  <c r="J364"/>
  <c r="J354"/>
  <c r="BK299"/>
  <c r="J272"/>
  <c r="BK244"/>
  <c r="J243"/>
  <c r="J233"/>
  <c r="J227"/>
  <c r="J193"/>
  <c r="J187"/>
  <c r="J185"/>
  <c r="J179"/>
  <c r="BK164"/>
  <c r="BK152"/>
  <c r="BK142"/>
  <c i="2" r="J168"/>
  <c r="J166"/>
  <c r="BK159"/>
  <c r="BK150"/>
  <c r="BK129"/>
  <c r="J126"/>
  <c i="8" r="F36"/>
  <c i="7" r="J131"/>
  <c i="6" r="BK160"/>
  <c r="J158"/>
  <c r="J157"/>
  <c r="J155"/>
  <c r="J150"/>
  <c r="J146"/>
  <c r="BK144"/>
  <c r="J142"/>
  <c r="J139"/>
  <c r="BK136"/>
  <c r="J134"/>
  <c r="BK133"/>
  <c r="BK132"/>
  <c r="BK131"/>
  <c r="BK130"/>
  <c i="4" r="BK145"/>
  <c r="J133"/>
  <c r="BK131"/>
  <c i="3" r="J561"/>
  <c r="BK536"/>
  <c r="J525"/>
  <c r="BK515"/>
  <c r="BK500"/>
  <c r="BK490"/>
  <c r="BK474"/>
  <c r="J472"/>
  <c r="BK459"/>
  <c r="J432"/>
  <c r="J417"/>
  <c r="BK415"/>
  <c r="BK395"/>
  <c r="BK377"/>
  <c r="BK354"/>
  <c r="J343"/>
  <c r="BK317"/>
  <c r="J304"/>
  <c r="J284"/>
  <c r="BK272"/>
  <c r="BK258"/>
  <c r="J249"/>
  <c r="J225"/>
  <c r="BK203"/>
  <c r="J168"/>
  <c r="J159"/>
  <c i="2" r="BK166"/>
  <c i="1" r="AS102"/>
  <c i="7" r="J213"/>
  <c r="BK210"/>
  <c r="J210"/>
  <c r="BK209"/>
  <c r="J209"/>
  <c r="BK208"/>
  <c r="J208"/>
  <c r="BK207"/>
  <c r="J207"/>
  <c r="BK206"/>
  <c r="J206"/>
  <c r="BK205"/>
  <c r="BK204"/>
  <c r="J202"/>
  <c r="J196"/>
  <c r="J190"/>
  <c r="J180"/>
  <c r="BK167"/>
  <c r="BK161"/>
  <c r="BK157"/>
  <c r="J150"/>
  <c r="BK148"/>
  <c r="BK143"/>
  <c r="J139"/>
  <c r="BK135"/>
  <c i="6" r="BK154"/>
  <c r="BK148"/>
  <c r="J140"/>
  <c r="J138"/>
  <c r="J137"/>
  <c r="J133"/>
  <c r="J131"/>
  <c r="J130"/>
  <c i="5" r="BK129"/>
  <c i="4" r="BK143"/>
  <c r="J141"/>
  <c r="BK138"/>
  <c r="J137"/>
  <c r="BK136"/>
  <c i="3" r="BK560"/>
  <c r="BK541"/>
  <c r="BK529"/>
  <c r="BK527"/>
  <c r="J521"/>
  <c r="BK509"/>
  <c r="J506"/>
  <c r="J505"/>
  <c r="J504"/>
  <c r="BK495"/>
  <c r="J488"/>
  <c r="BK485"/>
  <c r="J480"/>
  <c r="BK468"/>
  <c r="J454"/>
  <c r="J452"/>
  <c r="J427"/>
  <c r="BK419"/>
  <c r="BK417"/>
  <c r="J411"/>
  <c r="BK407"/>
  <c r="J401"/>
  <c r="BK363"/>
  <c r="BK343"/>
  <c r="BK309"/>
  <c r="BK268"/>
  <c r="BK249"/>
  <c r="BK243"/>
  <c r="BK228"/>
  <c r="BK215"/>
  <c r="J198"/>
  <c r="BK187"/>
  <c r="BK177"/>
  <c r="J152"/>
  <c i="2" r="BK151"/>
  <c r="J150"/>
  <c i="5" r="F39"/>
  <c i="1" r="BB100"/>
  <c i="5" r="F41"/>
  <c i="1" r="BD100"/>
  <c i="5" r="F38"/>
  <c i="1" r="BA100"/>
  <c i="5" r="F40"/>
  <c i="1" r="BC100"/>
  <c i="2" l="1" r="BK131"/>
  <c r="J131"/>
  <c r="J100"/>
  <c i="3" r="R141"/>
  <c r="R293"/>
  <c r="T362"/>
  <c r="R376"/>
  <c r="T467"/>
  <c r="R492"/>
  <c r="T508"/>
  <c r="R524"/>
  <c r="R545"/>
  <c i="4" r="T126"/>
  <c r="T125"/>
  <c i="6" r="R147"/>
  <c i="7" r="T195"/>
  <c r="P216"/>
  <c r="T216"/>
  <c i="3" r="T226"/>
  <c r="P362"/>
  <c r="P400"/>
  <c r="BK503"/>
  <c r="J503"/>
  <c r="J111"/>
  <c r="R503"/>
  <c r="P524"/>
  <c r="BK545"/>
  <c r="J545"/>
  <c r="J115"/>
  <c r="T559"/>
  <c i="4" r="P126"/>
  <c r="P125"/>
  <c i="1" r="AU99"/>
  <c i="6" r="R128"/>
  <c r="R127"/>
  <c r="T147"/>
  <c i="7" r="J94"/>
  <c i="2" r="T164"/>
  <c i="3" r="P141"/>
  <c r="BK293"/>
  <c r="J293"/>
  <c r="J102"/>
  <c r="R362"/>
  <c r="BK400"/>
  <c r="J400"/>
  <c r="J106"/>
  <c r="P467"/>
  <c r="P492"/>
  <c r="P503"/>
  <c r="BK524"/>
  <c r="J524"/>
  <c r="J113"/>
  <c r="T532"/>
  <c i="6" r="T128"/>
  <c r="T127"/>
  <c i="7" r="P170"/>
  <c i="2" r="P131"/>
  <c r="P124"/>
  <c r="P123"/>
  <c i="1" r="AU95"/>
  <c i="7" r="P130"/>
  <c r="P129"/>
  <c r="P128"/>
  <c i="1" r="AU103"/>
  <c i="7" r="T130"/>
  <c r="R170"/>
  <c i="2" r="R164"/>
  <c i="3" r="T141"/>
  <c r="P293"/>
  <c r="T400"/>
  <c r="P508"/>
  <c r="T524"/>
  <c r="P545"/>
  <c r="R559"/>
  <c i="7" r="BK170"/>
  <c r="J170"/>
  <c r="J101"/>
  <c i="2" r="T131"/>
  <c r="T124"/>
  <c r="T123"/>
  <c r="P164"/>
  <c i="3" r="BK226"/>
  <c r="J226"/>
  <c r="J101"/>
  <c r="BK376"/>
  <c r="J376"/>
  <c r="J105"/>
  <c r="T376"/>
  <c r="R467"/>
  <c r="T492"/>
  <c r="T491"/>
  <c r="T503"/>
  <c r="BK532"/>
  <c r="J532"/>
  <c r="J114"/>
  <c r="P559"/>
  <c i="4" r="R126"/>
  <c r="R125"/>
  <c i="6" r="BK147"/>
  <c r="J147"/>
  <c r="J102"/>
  <c i="7" r="R195"/>
  <c r="BK216"/>
  <c r="J216"/>
  <c r="J103"/>
  <c r="R216"/>
  <c i="2" r="R131"/>
  <c r="R124"/>
  <c r="R123"/>
  <c r="BK164"/>
  <c r="J164"/>
  <c r="J103"/>
  <c i="3" r="BK141"/>
  <c r="J141"/>
  <c r="J100"/>
  <c r="R226"/>
  <c r="P376"/>
  <c r="BK467"/>
  <c r="J467"/>
  <c r="J107"/>
  <c r="R508"/>
  <c r="R532"/>
  <c r="BK559"/>
  <c r="J559"/>
  <c r="J117"/>
  <c i="6" r="BK128"/>
  <c r="J128"/>
  <c r="J101"/>
  <c i="7" r="BK130"/>
  <c r="J130"/>
  <c r="J100"/>
  <c r="R130"/>
  <c r="R129"/>
  <c r="R128"/>
  <c r="T170"/>
  <c i="3" r="P226"/>
  <c r="T293"/>
  <c r="BK362"/>
  <c r="J362"/>
  <c r="J104"/>
  <c r="R400"/>
  <c r="BK492"/>
  <c r="J492"/>
  <c r="J110"/>
  <c r="BK508"/>
  <c r="J508"/>
  <c r="J112"/>
  <c r="P532"/>
  <c r="T545"/>
  <c i="4" r="BK126"/>
  <c r="J126"/>
  <c r="J101"/>
  <c i="6" r="P128"/>
  <c r="P127"/>
  <c i="1" r="AU101"/>
  <c i="6" r="P147"/>
  <c i="7" r="BK195"/>
  <c r="J195"/>
  <c r="J102"/>
  <c i="2" r="E85"/>
  <c r="J120"/>
  <c i="3" r="J136"/>
  <c r="BE159"/>
  <c r="BE168"/>
  <c r="BE203"/>
  <c r="BE225"/>
  <c r="BE284"/>
  <c r="BE294"/>
  <c r="BE299"/>
  <c r="BE317"/>
  <c r="BE328"/>
  <c r="BE337"/>
  <c r="BE354"/>
  <c r="BE378"/>
  <c r="BE476"/>
  <c r="BE479"/>
  <c r="BE494"/>
  <c r="BE536"/>
  <c r="BE547"/>
  <c r="BE548"/>
  <c r="BE550"/>
  <c i="4" r="J93"/>
  <c r="E111"/>
  <c r="F122"/>
  <c r="BE128"/>
  <c r="BE134"/>
  <c r="BE135"/>
  <c i="5" r="J120"/>
  <c i="6" r="F96"/>
  <c r="BE145"/>
  <c r="BE146"/>
  <c r="BE156"/>
  <c r="BE157"/>
  <c i="7" r="F94"/>
  <c r="BE159"/>
  <c r="BE161"/>
  <c r="BE169"/>
  <c r="BE171"/>
  <c r="BE180"/>
  <c r="BE186"/>
  <c r="BE196"/>
  <c r="BE207"/>
  <c r="BE208"/>
  <c r="BE209"/>
  <c r="BE210"/>
  <c r="BK221"/>
  <c r="J221"/>
  <c r="J104"/>
  <c r="BK223"/>
  <c r="J223"/>
  <c r="J105"/>
  <c r="BK225"/>
  <c r="J225"/>
  <c r="J106"/>
  <c i="1" r="BA104"/>
  <c i="8" r="BK124"/>
  <c r="J124"/>
  <c r="J100"/>
  <c i="2" r="J117"/>
  <c r="BE126"/>
  <c r="BE159"/>
  <c r="BE162"/>
  <c r="BK161"/>
  <c r="J161"/>
  <c r="J102"/>
  <c i="3" r="J133"/>
  <c r="BE147"/>
  <c r="BE204"/>
  <c r="BE233"/>
  <c r="BE238"/>
  <c r="BE309"/>
  <c r="BE385"/>
  <c r="BE418"/>
  <c r="BE487"/>
  <c i="4" r="BE127"/>
  <c i="5" r="J96"/>
  <c i="6" r="J96"/>
  <c r="BE149"/>
  <c r="BE162"/>
  <c i="2" r="F92"/>
  <c r="BE132"/>
  <c r="BK128"/>
  <c r="J128"/>
  <c r="J99"/>
  <c i="3" r="E127"/>
  <c r="BE202"/>
  <c r="BE215"/>
  <c r="BE216"/>
  <c r="BE427"/>
  <c r="BE472"/>
  <c r="BE480"/>
  <c r="BE493"/>
  <c r="BE507"/>
  <c r="BE534"/>
  <c r="BE535"/>
  <c r="BE561"/>
  <c r="BE562"/>
  <c r="BE563"/>
  <c r="BK342"/>
  <c r="J342"/>
  <c r="J103"/>
  <c i="4" r="BE130"/>
  <c r="BE131"/>
  <c r="BE141"/>
  <c i="5" r="F123"/>
  <c i="6" r="E85"/>
  <c r="BE133"/>
  <c r="BE134"/>
  <c r="BE137"/>
  <c r="BE139"/>
  <c r="BE160"/>
  <c r="BK161"/>
  <c r="J161"/>
  <c r="J103"/>
  <c i="7" r="J91"/>
  <c r="E116"/>
  <c r="BE139"/>
  <c r="BE143"/>
  <c r="BE157"/>
  <c r="BE166"/>
  <c r="BE190"/>
  <c i="8" r="E85"/>
  <c r="J91"/>
  <c r="F94"/>
  <c r="J94"/>
  <c r="BE125"/>
  <c i="1" r="BC104"/>
  <c i="2" r="BE150"/>
  <c r="BE165"/>
  <c i="3" r="BE142"/>
  <c r="BE187"/>
  <c r="BE227"/>
  <c r="BE244"/>
  <c r="BE343"/>
  <c r="BE395"/>
  <c r="BE401"/>
  <c r="BE417"/>
  <c r="BE419"/>
  <c r="BE420"/>
  <c i="1" r="BB104"/>
  <c i="2" r="BE129"/>
  <c r="BE140"/>
  <c r="BE168"/>
  <c r="BK125"/>
  <c i="3" r="BE193"/>
  <c r="BE258"/>
  <c r="BE267"/>
  <c r="BE272"/>
  <c r="BE277"/>
  <c r="BE432"/>
  <c r="BE483"/>
  <c r="BE485"/>
  <c r="BE500"/>
  <c r="BE521"/>
  <c r="BE533"/>
  <c r="BK489"/>
  <c r="J489"/>
  <c r="J108"/>
  <c i="4" r="J122"/>
  <c r="BE137"/>
  <c r="BE138"/>
  <c r="BE146"/>
  <c i="5" r="E112"/>
  <c r="BE129"/>
  <c i="6" r="BE138"/>
  <c r="BE150"/>
  <c r="BE153"/>
  <c i="2" r="BE167"/>
  <c i="3" r="BE152"/>
  <c r="BE177"/>
  <c r="BE185"/>
  <c r="BE198"/>
  <c r="BE222"/>
  <c r="BE243"/>
  <c r="BE249"/>
  <c r="BE383"/>
  <c r="BE390"/>
  <c r="BE405"/>
  <c r="BE407"/>
  <c r="BE436"/>
  <c r="BE437"/>
  <c r="BE459"/>
  <c r="BE468"/>
  <c r="BE469"/>
  <c r="BE470"/>
  <c r="BE502"/>
  <c r="BE504"/>
  <c r="BE525"/>
  <c r="BE546"/>
  <c r="BK549"/>
  <c r="J549"/>
  <c r="J116"/>
  <c i="4" r="BE139"/>
  <c r="BE140"/>
  <c r="BE144"/>
  <c r="BE145"/>
  <c i="5" r="BK128"/>
  <c r="J128"/>
  <c r="J102"/>
  <c i="6" r="J121"/>
  <c r="BE129"/>
  <c r="BE151"/>
  <c r="BE152"/>
  <c i="7" r="BE131"/>
  <c r="BE148"/>
  <c r="BE181"/>
  <c r="BE213"/>
  <c r="BE222"/>
  <c r="BE224"/>
  <c r="BE226"/>
  <c i="1" r="BD104"/>
  <c i="2" r="BE151"/>
  <c i="3" r="F94"/>
  <c r="BE179"/>
  <c r="BE200"/>
  <c r="BE228"/>
  <c r="BE452"/>
  <c r="BE454"/>
  <c r="BE488"/>
  <c r="BE490"/>
  <c r="BE495"/>
  <c r="BE522"/>
  <c r="BE523"/>
  <c r="BE529"/>
  <c r="BE531"/>
  <c r="BE541"/>
  <c i="4" r="BE142"/>
  <c i="6" r="BE130"/>
  <c r="BE131"/>
  <c r="BE132"/>
  <c r="BE135"/>
  <c r="BE136"/>
  <c r="BE140"/>
  <c r="BE141"/>
  <c r="BE142"/>
  <c r="BE143"/>
  <c r="BE144"/>
  <c r="BE148"/>
  <c r="BE158"/>
  <c r="BE159"/>
  <c i="7" r="BE214"/>
  <c r="BE217"/>
  <c r="BE218"/>
  <c r="BE219"/>
  <c i="1" r="AW104"/>
  <c i="2" r="BE166"/>
  <c r="BK158"/>
  <c r="J158"/>
  <c r="J101"/>
  <c i="3" r="BE164"/>
  <c r="BE223"/>
  <c r="BE268"/>
  <c r="BE304"/>
  <c r="BE344"/>
  <c r="BE363"/>
  <c r="BE364"/>
  <c r="BE370"/>
  <c r="BE377"/>
  <c r="BE411"/>
  <c r="BE415"/>
  <c r="BE426"/>
  <c r="BE474"/>
  <c r="BE477"/>
  <c r="BE481"/>
  <c r="BE505"/>
  <c r="BE506"/>
  <c r="BE509"/>
  <c r="BE515"/>
  <c r="BE516"/>
  <c r="BE527"/>
  <c r="BE537"/>
  <c r="BE560"/>
  <c i="4" r="BE129"/>
  <c r="BE132"/>
  <c r="BE133"/>
  <c r="BE136"/>
  <c r="BE143"/>
  <c i="6" r="BE154"/>
  <c r="BE155"/>
  <c i="7" r="BE135"/>
  <c r="BE150"/>
  <c r="BE155"/>
  <c r="BE160"/>
  <c r="BE167"/>
  <c r="BE176"/>
  <c r="BE201"/>
  <c r="BE202"/>
  <c r="BE204"/>
  <c r="BE205"/>
  <c r="BE206"/>
  <c r="F38"/>
  <c i="1" r="BC103"/>
  <c i="4" r="J38"/>
  <c i="1" r="AW99"/>
  <c i="5" r="J38"/>
  <c i="1" r="AW100"/>
  <c i="2" r="F34"/>
  <c i="1" r="BA95"/>
  <c i="6" r="F41"/>
  <c i="1" r="BD101"/>
  <c i="2" r="J34"/>
  <c i="1" r="AW95"/>
  <c i="3" r="F38"/>
  <c i="1" r="BC97"/>
  <c i="4" r="F41"/>
  <c i="1" r="BD99"/>
  <c r="AS96"/>
  <c r="AS94"/>
  <c i="3" r="F37"/>
  <c i="1" r="BB97"/>
  <c i="6" r="F40"/>
  <c i="1" r="BC101"/>
  <c i="2" r="F37"/>
  <c i="1" r="BD95"/>
  <c i="7" r="F36"/>
  <c i="1" r="BA103"/>
  <c i="4" r="F38"/>
  <c i="1" r="BA99"/>
  <c i="3" r="F39"/>
  <c i="1" r="BD97"/>
  <c i="5" r="J37"/>
  <c i="1" r="AV100"/>
  <c i="4" r="F39"/>
  <c i="1" r="BB99"/>
  <c i="3" r="J36"/>
  <c i="1" r="AW97"/>
  <c i="4" r="F40"/>
  <c i="1" r="BC99"/>
  <c i="7" r="F39"/>
  <c i="1" r="BD103"/>
  <c i="7" r="J36"/>
  <c i="1" r="AW103"/>
  <c i="3" r="F36"/>
  <c i="1" r="BA97"/>
  <c r="AU102"/>
  <c i="6" r="F39"/>
  <c i="1" r="BB101"/>
  <c i="7" r="F37"/>
  <c i="1" r="BB103"/>
  <c i="8" r="J35"/>
  <c i="1" r="AV104"/>
  <c i="2" r="F35"/>
  <c i="1" r="BB95"/>
  <c i="6" r="F38"/>
  <c i="1" r="BA101"/>
  <c i="6" r="J38"/>
  <c i="1" r="AW101"/>
  <c i="2" r="F36"/>
  <c i="1" r="BC95"/>
  <c i="7" l="1" r="T129"/>
  <c r="T128"/>
  <c i="3" r="P140"/>
  <c r="T140"/>
  <c r="T139"/>
  <c r="R140"/>
  <c r="R139"/>
  <c i="2" r="BK124"/>
  <c r="J124"/>
  <c r="J97"/>
  <c i="3" r="R491"/>
  <c r="P491"/>
  <c i="6" r="BK127"/>
  <c r="J127"/>
  <c r="J100"/>
  <c i="3" r="BK140"/>
  <c r="J140"/>
  <c r="J99"/>
  <c r="BK491"/>
  <c r="J491"/>
  <c r="J109"/>
  <c i="2" r="J125"/>
  <c r="J98"/>
  <c i="7" r="BK129"/>
  <c r="J129"/>
  <c r="J99"/>
  <c i="8" r="BK123"/>
  <c r="J123"/>
  <c r="J99"/>
  <c i="4" r="BK125"/>
  <c r="J125"/>
  <c r="J100"/>
  <c i="5" r="BK127"/>
  <c r="J127"/>
  <c r="J101"/>
  <c i="8" r="F35"/>
  <c i="1" r="AZ104"/>
  <c r="BB98"/>
  <c r="AX98"/>
  <c i="3" r="J35"/>
  <c i="1" r="AV97"/>
  <c r="AT97"/>
  <c r="AT100"/>
  <c r="BD98"/>
  <c i="2" r="F33"/>
  <c i="1" r="AZ95"/>
  <c r="AT104"/>
  <c r="BC98"/>
  <c r="AY98"/>
  <c r="BD102"/>
  <c r="BA98"/>
  <c r="AW98"/>
  <c i="3" r="F35"/>
  <c i="1" r="AZ97"/>
  <c i="4" r="F37"/>
  <c i="1" r="AZ99"/>
  <c r="BA102"/>
  <c r="AW102"/>
  <c i="4" r="J37"/>
  <c i="1" r="AV99"/>
  <c r="AT99"/>
  <c i="7" r="F35"/>
  <c i="1" r="AZ103"/>
  <c i="5" r="F37"/>
  <c i="1" r="AZ100"/>
  <c r="BC102"/>
  <c r="AY102"/>
  <c i="7" r="J35"/>
  <c i="1" r="AV103"/>
  <c r="AT103"/>
  <c r="BB102"/>
  <c r="AX102"/>
  <c r="AU98"/>
  <c i="2" r="J33"/>
  <c i="1" r="AV95"/>
  <c r="AT95"/>
  <c i="6" r="J37"/>
  <c i="1" r="AV101"/>
  <c r="AT101"/>
  <c i="6" r="F37"/>
  <c i="1" r="AZ101"/>
  <c i="3" l="1" r="P139"/>
  <c i="1" r="AU97"/>
  <c i="3" r="BK139"/>
  <c r="J139"/>
  <c r="J98"/>
  <c i="5" r="BK126"/>
  <c r="J126"/>
  <c r="J100"/>
  <c i="7" r="BK128"/>
  <c r="J128"/>
  <c i="8" r="BK122"/>
  <c r="J122"/>
  <c r="J98"/>
  <c i="2" r="BK123"/>
  <c r="J123"/>
  <c i="1" r="BC96"/>
  <c r="AY96"/>
  <c r="BB96"/>
  <c r="AX96"/>
  <c r="BD96"/>
  <c r="BA96"/>
  <c r="AW96"/>
  <c r="BB94"/>
  <c r="AX94"/>
  <c r="BC94"/>
  <c r="W32"/>
  <c r="AU96"/>
  <c r="AU94"/>
  <c i="7" r="J32"/>
  <c i="1" r="AG103"/>
  <c r="AN103"/>
  <c r="AZ102"/>
  <c r="AV102"/>
  <c r="AT102"/>
  <c r="AZ98"/>
  <c r="AV98"/>
  <c r="AT98"/>
  <c i="4" r="J34"/>
  <c i="1" r="AG99"/>
  <c r="AN99"/>
  <c i="2" r="J30"/>
  <c i="1" r="AG95"/>
  <c r="AN95"/>
  <c i="6" r="J34"/>
  <c i="1" r="AG101"/>
  <c r="AN101"/>
  <c i="4" l="1" r="J43"/>
  <c i="7" r="J41"/>
  <c r="J98"/>
  <c i="2" r="J96"/>
  <c i="6" r="J43"/>
  <c i="2" r="J39"/>
  <c i="1" r="BA94"/>
  <c r="AW94"/>
  <c r="AK30"/>
  <c r="BD94"/>
  <c r="W33"/>
  <c r="AZ96"/>
  <c r="AV96"/>
  <c r="AT96"/>
  <c r="AY94"/>
  <c r="W31"/>
  <c i="5" r="J34"/>
  <c i="1" r="AG100"/>
  <c r="AN100"/>
  <c i="3" r="J32"/>
  <c i="1" r="AG97"/>
  <c i="8" r="J32"/>
  <c i="1" r="AG104"/>
  <c r="AN104"/>
  <c i="3" l="1" r="J41"/>
  <c i="8" r="J41"/>
  <c i="1" r="AN97"/>
  <c i="5" r="J43"/>
  <c i="1" r="AZ94"/>
  <c r="AV94"/>
  <c r="AK29"/>
  <c r="W30"/>
  <c r="AG98"/>
  <c r="AN98"/>
  <c r="AG102"/>
  <c r="AN102"/>
  <c l="1" r="AG96"/>
  <c r="AN96"/>
  <c r="AT94"/>
  <c r="W29"/>
  <c l="1" r="AG94"/>
  <c r="AN94"/>
  <c l="1"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<sst xmlns="http://schemas.openxmlformats.org/spreadsheetml/2006/main">
  <si>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</si>
  <si>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</si>
  <si>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</si>
  <si>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</si>
  <si>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</si>
  <si>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{3fe34199-7f96-4eac-8b03-7b2f1ff26e6d}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</si>
  <si>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</si>
  <si>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</si>
  <si>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</si>
  <si>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</si>
  <si>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</si>
  <si>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</si>
  <si>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</si>
  <si>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</si>
  <si>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4020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</si>
  <si>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</si>
  <si>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</si>
  <si>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Zkušební indikativní pec</t>
  </si>
  <si>
    <t>KSO:</t>
  </si>
  <si>
    <t>CC-CZ:</t>
  </si>
  <si>
    <t>Místo:</t>
  </si>
  <si>
    <t>Ostrava</t>
  </si>
  <si>
    <t>Datum:</t>
  </si>
  <si>
    <t>18. 11. 2025</t>
  </si>
  <si>
    <t>Zadavatel:</t>
  </si>
  <si>
    <t>IČ:</t>
  </si>
  <si>
    <t>VŠB-TU Ostrava</t>
  </si>
  <si>
    <t>DIČ:</t>
  </si>
  <si>
    <t>Uchazeč:</t>
  </si>
  <si>
    <t>Vyplň údaj</t>
  </si>
  <si>
    <t>Projektant:</t>
  </si>
  <si>
    <t>Marpo s.r.o.</t>
  </si>
  <si>
    <t>True</t>
  </si>
  <si>
    <t>Zpracovatel:</t>
  </si>
  <si>
    <t xml:space="preserve"> </t>
  </si>
  <si>
    <t>Poznámka:</t>
  </si>
  <si>
    <t xml:space="preserve"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																																			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</si>
  <si>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</si>
  <si>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</si>
  <si>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</si>
  <si>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</si>
  <si>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</si>
  <si>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</si>
  <si>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</si>
  <si>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</si>
  <si>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</si>
  <si>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</si>
  <si>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</si>
  <si>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</si>
  <si>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</si>
  <si>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</si>
  <si>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</si>
  <si>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</si>
  <si>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</si>
  <si>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</si>
  <si>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</si>
  <si>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</si>
  <si>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</si>
  <si>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</si>
  <si>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</si>
  <si>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</si>
  <si>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</si>
  <si>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</si>
  <si>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</si>
  <si>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</si>
  <si>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</si>
  <si>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</si>
  <si>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</si>
  <si>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</si>
  <si>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</si>
  <si>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</si>
  <si>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</si>
  <si>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</si>
  <si>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</si>
  <si>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</si>
  <si>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</si>
  <si>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</si>
  <si>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</si>
  <si>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</si>
  <si>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</si>
  <si>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</si>
  <si>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</si>
  <si>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00</t>
  </si>
  <si>
    <t>Ostatní a vedlejší rozpočtové náklady stavby</t>
  </si>
  <si>
    <t>STA</t>
  </si>
  <si>
    <t>1</t>
  </si>
  <si>
    <t>{753d524c-2519-4377-9c19-d25d39d65438}</t>
  </si>
  <si>
    <t>2</t>
  </si>
  <si>
    <t>SO 101</t>
  </si>
  <si>
    <t>Zkušební pec vč. stavebních prací</t>
  </si>
  <si>
    <t>{b6851636-a0a8-45a3-8536-b0f9c29eddd1}</t>
  </si>
  <si>
    <t>D.1.1</t>
  </si>
  <si>
    <t>Architektonicko-stavební řešení</t>
  </si>
  <si>
    <t>Soupis</t>
  </si>
  <si>
    <t>{f47163a4-76b4-4cf0-843b-f0bec3406b4e}</t>
  </si>
  <si>
    <t>D.1.2</t>
  </si>
  <si>
    <t>Technika prostředí staveb</t>
  </si>
  <si>
    <t>{ccc3e5f0-cb14-4fec-91e7-2942180446fc}</t>
  </si>
  <si>
    <t>D.1.2.2</t>
  </si>
  <si>
    <t>Zdravotně technické instalace</t>
  </si>
  <si>
    <t>3</t>
  </si>
  <si>
    <t>{375428de-a4d3-46f2-8bdf-64bc67ed3213}</t>
  </si>
  <si>
    <t>D.1.2.3</t>
  </si>
  <si>
    <t>Plynová zařízení</t>
  </si>
  <si>
    <t>{4d09bced-379f-4d75-95b9-ff7dcb619e62}</t>
  </si>
  <si>
    <t>D.1.2.5</t>
  </si>
  <si>
    <t>Silnoproud</t>
  </si>
  <si>
    <t>{c099bea2-bd89-40f1-bee9-0b20de2741b7}</t>
  </si>
  <si>
    <t>SO 201</t>
  </si>
  <si>
    <t>Zásobník LPG, plynovodní přípojka</t>
  </si>
  <si>
    <t>{aec1cb59-8812-4d17-9e48-46f1d5c60211}</t>
  </si>
  <si>
    <t>{f7ea4566-e426-48c4-a806-7443de4a87b6}</t>
  </si>
  <si>
    <t>PC-01</t>
  </si>
  <si>
    <t>Zásobník LPG, plynovodní přípojka, elektro přípojka</t>
  </si>
  <si>
    <t>{86ae76d4-e6c5-4d85-9dd4-4e96b7e1aed5}</t>
  </si>
  <si>
    <t>KRYCÍ LIST SOUPISU PRACÍ</t>
  </si>
  <si>
    <t>Objekt:</t>
  </si>
  <si>
    <t>00 - Ostatní a vedlejší rozpočtové náklady stavby</t>
  </si>
  <si>
    <t xml:space="preserve"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																																			 </t>
  </si>
  <si>
    <t>REKAPITULACE ČLENĚNÍ SOUPISU PRACÍ</t>
  </si>
  <si>
    <t>Kód dílu - Popis</t>
  </si>
  <si>
    <t>Cena celkem [CZK]</t>
  </si>
  <si>
    <t>Náklady ze soupisu prací</t>
  </si>
  <si>
    <t>-1</t>
  </si>
  <si>
    <t>VRN - VRN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</si>
  <si>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</si>
  <si>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</si>
  <si>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</si>
  <si>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</si>
  <si>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</si>
  <si>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</si>
  <si>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</si>
  <si>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</si>
  <si>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</si>
  <si>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</si>
  <si>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</si>
  <si>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</si>
  <si>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</si>
  <si>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</si>
  <si>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</si>
  <si>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</si>
  <si>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</si>
  <si>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</si>
  <si>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</si>
  <si>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</si>
  <si>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5</t>
  </si>
  <si>
    <t>ROZPOCET</t>
  </si>
  <si>
    <t>VRN1</t>
  </si>
  <si>
    <t>Průzkumné, geodetické a projektové práce</t>
  </si>
  <si>
    <t>K</t>
  </si>
  <si>
    <t>013254000</t>
  </si>
  <si>
    <t>Dokumentace skutečného provedení stavby</t>
  </si>
  <si>
    <t>kpl.</t>
  </si>
  <si>
    <t>4</t>
  </si>
  <si>
    <t>-725078828</t>
  </si>
  <si>
    <t>P</t>
  </si>
  <si>
    <t>Poznámka k položce:_x000d_
Poznámka k položce: VEŠKERÉ FORMY A PŘEDÁNÍ SE ŘÍDÍ PODMÍNKAMI ZADÁVACÍ DOKUMENTACE STAVBY</t>
  </si>
  <si>
    <t>VRN2</t>
  </si>
  <si>
    <t>Příprava staveniště</t>
  </si>
  <si>
    <t>020001000</t>
  </si>
  <si>
    <t>1266436632</t>
  </si>
  <si>
    <t xml:space="preserve">Poznámka k položce:_x000d_
Poznámka k položce: -_x000d_
Zřízení trvalé, dočasné deponie a mezideponie -zřízení příjezdů a přístupů na staveniště -úpravy staveniště z hlediska bezpečnosti a ochrany zdraví třetích osob, vč. nutných úprav pro osoby s omezenou schopností pohybu a orientace -uspořádání a bezpečnost staveniště z hlediska ochrany veřejných zájmů -dodržení podmínek pro provádění staveb z hlediska BOZP (vč. označení stavby) -dodržování podmínek pro ochranu životního prostředí při výstavbě -dodržení podmínek - možnosti nakládání s odpady -splnění zvláštních požadavků na provádění stavby, které vyžadují zvláštní bezpečnostní opatření -dočasné / provizorní dopravní značení, osvětlení - (vyřízení+zřízení+likvidace po skončení stavby)._x000d_
Zabezpečení povolení k uazavírkám, záborům komunikací a zeleně._x000d_
Vyřízení zvláštního užívání komunikace u silničního správního úřadu._x000d_
</t>
  </si>
  <si>
    <t>VRN3</t>
  </si>
  <si>
    <t>Zařízení staveniště</t>
  </si>
  <si>
    <t>030001000</t>
  </si>
  <si>
    <t>Zařízení staveniště vč. pronájmu po dobu výstavby</t>
  </si>
  <si>
    <t>420919934</t>
  </si>
  <si>
    <t>Poznámka k položce:_x000d_
Poznámka k položce: -kancelářské/skladovací/sociální objekty, oplocení stavby, ostraha staveniště, kompletní vnitrostaveništní rozvody všech potřebných energií vč. jejich poplatků, zajištění podružných měření spotřeby</t>
  </si>
  <si>
    <t>VV</t>
  </si>
  <si>
    <t>popis viz PD, TZ</t>
  </si>
  <si>
    <t>stavební buňka, mobilní WC</t>
  </si>
  <si>
    <t>vč. dopravy pro zřízení</t>
  </si>
  <si>
    <t>vč. pronájmu po dobu stavby</t>
  </si>
  <si>
    <t>Součet</t>
  </si>
  <si>
    <t>034103000</t>
  </si>
  <si>
    <t>Oplocení staveniště v. min 1,8m, vč. uzamykatelné vjezdové brány</t>
  </si>
  <si>
    <t>kpl</t>
  </si>
  <si>
    <t>1024</t>
  </si>
  <si>
    <t>-685056897</t>
  </si>
  <si>
    <t>oplocení staveniště 3m od budovy</t>
  </si>
  <si>
    <t>mobilní oplocení v min. 1,8m</t>
  </si>
  <si>
    <t>vč. uzamykatelné brány š. 4,0m</t>
  </si>
  <si>
    <t>vč. odvozu po odstranění</t>
  </si>
  <si>
    <t>034403000</t>
  </si>
  <si>
    <t>Osvětlení staveniště</t>
  </si>
  <si>
    <t>128667742</t>
  </si>
  <si>
    <t>6</t>
  </si>
  <si>
    <t>039002000</t>
  </si>
  <si>
    <t>Zrušení zařízení staveniště</t>
  </si>
  <si>
    <t>162872795</t>
  </si>
  <si>
    <t>Poznámka k položce:_x000d_
Poznámka k položce: -náklady zhotovitele spojené s kompletní likvidací zařízení staveniště vč. uvedení všech dotčených ploch do bezvadného stavu</t>
  </si>
  <si>
    <t>VRN4</t>
  </si>
  <si>
    <t>Inženýrská činnost</t>
  </si>
  <si>
    <t>7</t>
  </si>
  <si>
    <t>045002000</t>
  </si>
  <si>
    <t>Kompletační a koordinační činnost</t>
  </si>
  <si>
    <t>1187296691</t>
  </si>
  <si>
    <t>Poznámka k položce:_x000d_
Poznámka k položce: -příprava předávací dokumentace dle ZD -ostatní kompletační činnost</t>
  </si>
  <si>
    <t>VRN7</t>
  </si>
  <si>
    <t>Provozní vlivy</t>
  </si>
  <si>
    <t>8</t>
  </si>
  <si>
    <t>071103000</t>
  </si>
  <si>
    <t>Provoz investora</t>
  </si>
  <si>
    <t>191510371</t>
  </si>
  <si>
    <t>Poznámka k položce:_x000d_
Poznámka k položce:_x000d_
Náklady související se ztíženými podmínkami při provádění díla v závislosti na okolním provozu (pro práce prováděné za nepřerušeného nebo omezeného provozu v dotčených objektech nebo samotném areálu) (+ případná ochrana a zakrytí určených prvků a konstrukcí - ZABEZPEČENÍ PŘED POŠKOZENÍM STAVEBNÍ ČINNOSTÍ)_x000d_
Očištění a omytí oken a výkladců z vnitřní a vnější strany vč. demontáže a následné zpětné montáže ochranných sítí.</t>
  </si>
  <si>
    <t>VRN9</t>
  </si>
  <si>
    <t>Ostatní náklady</t>
  </si>
  <si>
    <t>9</t>
  </si>
  <si>
    <t>094104000</t>
  </si>
  <si>
    <t>Náklady na opatření BOZP</t>
  </si>
  <si>
    <t>-1611592219</t>
  </si>
  <si>
    <t>10</t>
  </si>
  <si>
    <t>0942R</t>
  </si>
  <si>
    <t>Technologické postupy</t>
  </si>
  <si>
    <t>512</t>
  </si>
  <si>
    <t>1236971647</t>
  </si>
  <si>
    <t>11</t>
  </si>
  <si>
    <t>0943R</t>
  </si>
  <si>
    <t>Montážní detaily</t>
  </si>
  <si>
    <t>8690020</t>
  </si>
  <si>
    <t>0944R</t>
  </si>
  <si>
    <t>Výrobní dílenská dokumentace pro statickou část</t>
  </si>
  <si>
    <t>soubor</t>
  </si>
  <si>
    <t>-1990438778</t>
  </si>
  <si>
    <t>SO 101 - Zkušební pec vč. stavebních prací</t>
  </si>
  <si>
    <t>Soupis:</t>
  </si>
  <si>
    <t>D.1.1 - Architektonicko-stavební řešení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</si>
  <si>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</si>
  <si>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</si>
  <si>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</si>
  <si>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</si>
  <si>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</si>
  <si>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</si>
  <si>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</si>
  <si>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</si>
  <si>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</si>
  <si>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</si>
  <si>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</si>
  <si>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713 - Izolace tepelné</t>
  </si>
  <si>
    <t xml:space="preserve">    762 - Konstrukce tesařské</t>
  </si>
  <si>
    <t xml:space="preserve">    764 - Konstrukce klempířské</t>
  </si>
  <si>
    <t xml:space="preserve">    767 - Konstrukce zámečnické</t>
  </si>
  <si>
    <t xml:space="preserve">    784 - Dokončovací práce - malby a tapety</t>
  </si>
  <si>
    <t>HZS - Hodinové zúčtovací sazby</t>
  </si>
  <si>
    <t>N00 - Nepojmenované práce</t>
  </si>
  <si>
    <t>OST - Ostatní</t>
  </si>
  <si>
    <t>HSV</t>
  </si>
  <si>
    <t>Práce a dodávky HSV</t>
  </si>
  <si>
    <t>Zemní práce</t>
  </si>
  <si>
    <t>113106121_</t>
  </si>
  <si>
    <t>Rozebrání dlažeb z betonových nebo kamenných dlaždic komunikací pro pěší ručně - OPATRNÁ DEMONTÁŽ PRO ZPĚTNOU MONTÁŽ</t>
  </si>
  <si>
    <t>m2</t>
  </si>
  <si>
    <t>659089904</t>
  </si>
  <si>
    <t>popis a specifikace viz PD, TZ</t>
  </si>
  <si>
    <t>B3</t>
  </si>
  <si>
    <t>14,50*0,50</t>
  </si>
  <si>
    <t>113106123_</t>
  </si>
  <si>
    <t>Rozebrání dlažeb ze zámkových dlaždic komunikací pro pěší ručně - OPATRNÁ DEMONTÁŽ PRO ZPĚTNOU MONTÁŽ</t>
  </si>
  <si>
    <t>69870464</t>
  </si>
  <si>
    <t>B5</t>
  </si>
  <si>
    <t>3,50*1,68</t>
  </si>
  <si>
    <t>113107122</t>
  </si>
  <si>
    <t>Odstranění podkladu z kameniva drceného tl přes 100 do 200 mm ručně</t>
  </si>
  <si>
    <t>353978055</t>
  </si>
  <si>
    <t>113201112</t>
  </si>
  <si>
    <t>Vytrhání obrub silničních ležatých</t>
  </si>
  <si>
    <t>m</t>
  </si>
  <si>
    <t>890660682</t>
  </si>
  <si>
    <t>B4</t>
  </si>
  <si>
    <t>3,50*2</t>
  </si>
  <si>
    <t>131213701</t>
  </si>
  <si>
    <t>Hloubení nezapažených jam v soudržných horninách třídy těžitelnosti I skupiny 3 ručně</t>
  </si>
  <si>
    <t>m3</t>
  </si>
  <si>
    <t>152771306</t>
  </si>
  <si>
    <t>(8,00*4,00*1,10)/2+8,50*1,00*1,10</t>
  </si>
  <si>
    <t>162211311</t>
  </si>
  <si>
    <t>Vodorovné přemístění výkopku z horniny třídy těžitelnosti I skupiny 1 až 3 stavebním kolečkem do 10 m</t>
  </si>
  <si>
    <t>-331422024</t>
  </si>
  <si>
    <t>přemístění vykopané zeminy</t>
  </si>
  <si>
    <t>20,429</t>
  </si>
  <si>
    <t>zpětné přemístění pro zásyp</t>
  </si>
  <si>
    <t>22,679</t>
  </si>
  <si>
    <t>ornice</t>
  </si>
  <si>
    <t>162211319</t>
  </si>
  <si>
    <t>Příplatek k vodorovnému přemístění výkopku z horniny třídy těžitelnosti I skupiny 1 až 3 stavebním kolečkem za každých dalších 10 m</t>
  </si>
  <si>
    <t>-2143361043</t>
  </si>
  <si>
    <t>63,537*3 'Přepočtené koeficientem množství</t>
  </si>
  <si>
    <t>162751117</t>
  </si>
  <si>
    <t>Vodorovné přemístění přes 9 000 do 10000 m výkopku/sypaniny z horniny třídy těžitelnosti I skupiny 1 až 3</t>
  </si>
  <si>
    <t>-1419677843</t>
  </si>
  <si>
    <t>Výkop</t>
  </si>
  <si>
    <t>26,95</t>
  </si>
  <si>
    <t>zásyp</t>
  </si>
  <si>
    <t>-20,429</t>
  </si>
  <si>
    <t>162751119</t>
  </si>
  <si>
    <t>Příplatek k vodorovnému přemístění výkopku/sypaniny z horniny třídy těžitelnosti I skupiny 1 až 3 ZKD 1000 m přes 10000 m</t>
  </si>
  <si>
    <t>853024166</t>
  </si>
  <si>
    <t>6,521*19 'Přepočtené koeficientem množství</t>
  </si>
  <si>
    <t>167111101</t>
  </si>
  <si>
    <t>Nakládání výkopku z hornin třídy těžitelnosti I skupiny 1 až 3 ručně</t>
  </si>
  <si>
    <t>1172657444</t>
  </si>
  <si>
    <t>zemina pro zásyp</t>
  </si>
  <si>
    <t>ornice z objektu SO201</t>
  </si>
  <si>
    <t>26,25*0,20</t>
  </si>
  <si>
    <t>171152501</t>
  </si>
  <si>
    <t>Zhutnění podloží z hornin soudržných nebo nesoudržných pod násypy</t>
  </si>
  <si>
    <t>1080846306</t>
  </si>
  <si>
    <t>dlážděné plochy</t>
  </si>
  <si>
    <t>3,50*1,68+14,50*0,50</t>
  </si>
  <si>
    <t>171201221</t>
  </si>
  <si>
    <t>Poplatek za uložení na skládce (skládkovné) zeminy a kamení kód odpadu 17 05 04</t>
  </si>
  <si>
    <t>t</t>
  </si>
  <si>
    <t>1381779673</t>
  </si>
  <si>
    <t>10,43*0,3 'Přepočtené koeficientem množství</t>
  </si>
  <si>
    <t>13</t>
  </si>
  <si>
    <t>171201231</t>
  </si>
  <si>
    <t>Poplatek za uložení zeminy a kamení na recyklační skládce (skládkovné) kód odpadu 17 05 04</t>
  </si>
  <si>
    <t>-746678925</t>
  </si>
  <si>
    <t>10,43*0,7 'Přepočtené koeficientem množství</t>
  </si>
  <si>
    <t>14</t>
  </si>
  <si>
    <t>171211101</t>
  </si>
  <si>
    <t>Uložení sypaniny do násypů nezhutněných ručně</t>
  </si>
  <si>
    <t>915186414</t>
  </si>
  <si>
    <t>15</t>
  </si>
  <si>
    <t>171251101</t>
  </si>
  <si>
    <t>Uložení sypaniny do násypů nezhutněných strojně</t>
  </si>
  <si>
    <t>-1726536849</t>
  </si>
  <si>
    <t>16</t>
  </si>
  <si>
    <t>174111101</t>
  </si>
  <si>
    <t>Zásyp jam, šachet rýh nebo kolem objektů sypaninou se zhutněním ručně</t>
  </si>
  <si>
    <t>948325278</t>
  </si>
  <si>
    <t>výkop</t>
  </si>
  <si>
    <t>odečet pásů</t>
  </si>
  <si>
    <t>-3,571</t>
  </si>
  <si>
    <t>odečet polštáře pod ZP1</t>
  </si>
  <si>
    <t>-0,70</t>
  </si>
  <si>
    <t>odečet zasypu ornicí</t>
  </si>
  <si>
    <t>-2,25</t>
  </si>
  <si>
    <t>17</t>
  </si>
  <si>
    <t>181111131</t>
  </si>
  <si>
    <t>Plošná úprava terénu do 500 m2 zemina skupiny 1 až 4 nerovnosti přes 150 do 200 mm v rovinně a svahu do 1:5</t>
  </si>
  <si>
    <t>-592559958</t>
  </si>
  <si>
    <t>18</t>
  </si>
  <si>
    <t>181311103</t>
  </si>
  <si>
    <t>Rozprostření ornice tl vrstvy do 200 mm v rovině nebo ve svahu do 1:5 ručně</t>
  </si>
  <si>
    <t>-1147198978</t>
  </si>
  <si>
    <t>dosypání ornice a zarovnání k dlažbě</t>
  </si>
  <si>
    <t>ornice vytěžená v rámci objektu SO 201</t>
  </si>
  <si>
    <t>(8,00*4,00)/2+8,50*1,00+3,50*0,50</t>
  </si>
  <si>
    <t>19</t>
  </si>
  <si>
    <t>181411131</t>
  </si>
  <si>
    <t>Založení parkového trávníku výsevem pl do 1000 m2 v rovině a ve svahu do 1:5</t>
  </si>
  <si>
    <t>-716935198</t>
  </si>
  <si>
    <t>20</t>
  </si>
  <si>
    <t>M</t>
  </si>
  <si>
    <t>00572410</t>
  </si>
  <si>
    <t>osivo směs travní parková</t>
  </si>
  <si>
    <t>kg</t>
  </si>
  <si>
    <t>1135930041</t>
  </si>
  <si>
    <t>50*0,05 'Přepočtené koeficientem množství</t>
  </si>
  <si>
    <t>183403153</t>
  </si>
  <si>
    <t>Obdělání půdy hrabáním v rovině a svahu do 1:5</t>
  </si>
  <si>
    <t>-1948575490</t>
  </si>
  <si>
    <t>Zakládání</t>
  </si>
  <si>
    <t>22</t>
  </si>
  <si>
    <t>270001121R</t>
  </si>
  <si>
    <t>Vytvoření prostupu průřezu přes 0,05 do 0,1 m2 v monolitických betonových základech tl do 0,5 m osazením vložek z trub, dílců, tvarovek do bednění vč. materiálu</t>
  </si>
  <si>
    <t>kus</t>
  </si>
  <si>
    <t>128734678</t>
  </si>
  <si>
    <t>23</t>
  </si>
  <si>
    <t>271532212</t>
  </si>
  <si>
    <t>Podsyp pod základové konstrukce se zhutněním z hrubého kameniva frakce 16 až 32 mm</t>
  </si>
  <si>
    <t>845967366</t>
  </si>
  <si>
    <t>pod ZP1</t>
  </si>
  <si>
    <t>(2,18*3,12-0,40*3,12-0,40*2,22)*0,15</t>
  </si>
  <si>
    <t>24</t>
  </si>
  <si>
    <t>273313811</t>
  </si>
  <si>
    <t>Základové desky z betonu tř. C 25/30</t>
  </si>
  <si>
    <t>1800177750</t>
  </si>
  <si>
    <t>ZP1</t>
  </si>
  <si>
    <t>2,18*3,12*0,20</t>
  </si>
  <si>
    <t>25</t>
  </si>
  <si>
    <t>273351121</t>
  </si>
  <si>
    <t>Zřízení bednění základových desek</t>
  </si>
  <si>
    <t>-576848607</t>
  </si>
  <si>
    <t>(2,18+3,12)*2*0,20</t>
  </si>
  <si>
    <t>26</t>
  </si>
  <si>
    <t>273351122</t>
  </si>
  <si>
    <t>Odstranění bednění základových desek</t>
  </si>
  <si>
    <t>435954507</t>
  </si>
  <si>
    <t>27</t>
  </si>
  <si>
    <t>273362021</t>
  </si>
  <si>
    <t>Výztuž základových desek svařovanými sítěmi Kari</t>
  </si>
  <si>
    <t>1783606842</t>
  </si>
  <si>
    <t>2,18*3,12*7,667*2*1,15/1000</t>
  </si>
  <si>
    <t>28</t>
  </si>
  <si>
    <t>274313811</t>
  </si>
  <si>
    <t>Základové pasy z betonu tř. C 25/30</t>
  </si>
  <si>
    <t>-1025630614</t>
  </si>
  <si>
    <t>3,12*0,40*1,20+2,22*0,40*1,20</t>
  </si>
  <si>
    <t>ZP2</t>
  </si>
  <si>
    <t>1,50*0,40*1,20</t>
  </si>
  <si>
    <t>ZP2b</t>
  </si>
  <si>
    <t>0,60*0,40*1,20</t>
  </si>
  <si>
    <t>29</t>
  </si>
  <si>
    <t>274351121</t>
  </si>
  <si>
    <t>Zřízení bednění základových pasů rovného</t>
  </si>
  <si>
    <t>-1212179458</t>
  </si>
  <si>
    <t>(3,12+0,40)*2*1,20+(2,22+0,40)*2*1,20</t>
  </si>
  <si>
    <t>(1,50+0,40)*2*1,20</t>
  </si>
  <si>
    <t>(0,60+0,40)*2*1,20</t>
  </si>
  <si>
    <t>30</t>
  </si>
  <si>
    <t>274351122</t>
  </si>
  <si>
    <t>Odstranění bednění základových pasů rovného</t>
  </si>
  <si>
    <t>-111819848</t>
  </si>
  <si>
    <t>31</t>
  </si>
  <si>
    <t>274361821</t>
  </si>
  <si>
    <t>Výztuž základových pasů betonářskou ocelí 10 505 (R)</t>
  </si>
  <si>
    <t>-67040969</t>
  </si>
  <si>
    <t>0,50*14*0,888*1,15/1000</t>
  </si>
  <si>
    <t>32</t>
  </si>
  <si>
    <t>27437R</t>
  </si>
  <si>
    <t>Příplatek k betonáži základové desky za úpravu viditelné plochy v pohledové kvalitě</t>
  </si>
  <si>
    <t>2125234252</t>
  </si>
  <si>
    <t>2,18*3,12+(2,18+3,12)*2*0,20</t>
  </si>
  <si>
    <t>33</t>
  </si>
  <si>
    <t>27438R</t>
  </si>
  <si>
    <t>Příplatek k betonáži základových pásů za úpravu viditelné plochy v pohledové kvalitě</t>
  </si>
  <si>
    <t>-267069872</t>
  </si>
  <si>
    <t>1,50*0,40+(1,50+0,40)*2*0,20</t>
  </si>
  <si>
    <t>0,60*0,40+(0,60+0,40)*2*0,20</t>
  </si>
  <si>
    <t>34</t>
  </si>
  <si>
    <t>27439R</t>
  </si>
  <si>
    <t xml:space="preserve">Příplatek za zkosení  20/20mm viditelných hran betonových prvků</t>
  </si>
  <si>
    <t>673055408</t>
  </si>
  <si>
    <t>(2,18+3,12)*2</t>
  </si>
  <si>
    <t>(1,50+0,40)*2</t>
  </si>
  <si>
    <t>(0,60+0,40)*2</t>
  </si>
  <si>
    <t>Svislé a kompletní konstrukce</t>
  </si>
  <si>
    <t>35</t>
  </si>
  <si>
    <t>310238211</t>
  </si>
  <si>
    <t>Zazdívka otvorů pl přes 0,25 do 1 m2 ve zdivu nadzákladovém cihlami pálenými na MVC</t>
  </si>
  <si>
    <t>-1405528551</t>
  </si>
  <si>
    <t>obezdívka potrubí přes fasádu</t>
  </si>
  <si>
    <t>0,3</t>
  </si>
  <si>
    <t>36</t>
  </si>
  <si>
    <t>310321111</t>
  </si>
  <si>
    <t>Zabetonování otvorů do pl 1 m2 ve zdivu nadzákladovém včetně bednění a výztuže</t>
  </si>
  <si>
    <t>129060803</t>
  </si>
  <si>
    <t>betonový prah pro ukotvení potrubí</t>
  </si>
  <si>
    <t>1,10*0,40*0,50</t>
  </si>
  <si>
    <t>37</t>
  </si>
  <si>
    <t>317234410</t>
  </si>
  <si>
    <t>Vyzdívka mezi nosníky z cihel pálených na MC</t>
  </si>
  <si>
    <t>-985384323</t>
  </si>
  <si>
    <t>B1</t>
  </si>
  <si>
    <t>1,40*0,30*0,15</t>
  </si>
  <si>
    <t>38</t>
  </si>
  <si>
    <t>317944321</t>
  </si>
  <si>
    <t>Válcované nosníky výšky do 120 mm dodatečně osazované do připravených otvorů vč. dodávky ocel.prvků</t>
  </si>
  <si>
    <t>-1171058639</t>
  </si>
  <si>
    <t>I120</t>
  </si>
  <si>
    <t>1,40*11,10*3*1,15/1000</t>
  </si>
  <si>
    <t>plotna P8/150/100</t>
  </si>
  <si>
    <t>plotna P8/150/200</t>
  </si>
  <si>
    <t>39</t>
  </si>
  <si>
    <t>34215R</t>
  </si>
  <si>
    <t xml:space="preserve">Opláštění stěn ocelových kcí ze stěnových  panelů tl.100mm s jádrem z minerální vlny budov v do 6 m</t>
  </si>
  <si>
    <t>1256660697</t>
  </si>
  <si>
    <t>Poznámka k položce:_x000d_
Součástí je i doprava materiálu na stavbu a veškerá manipulace během montáže.</t>
  </si>
  <si>
    <t>A6 - stěny</t>
  </si>
  <si>
    <t>kompletní dodávka a montáž vč. kotvení</t>
  </si>
  <si>
    <t>vč. pomocného materiálu a příslušenství</t>
  </si>
  <si>
    <t>kompletní systém dle výrobce</t>
  </si>
  <si>
    <t>(1,10*1+2,00)*2,40</t>
  </si>
  <si>
    <t>-0,90*2,00</t>
  </si>
  <si>
    <t>40</t>
  </si>
  <si>
    <t>34217R</t>
  </si>
  <si>
    <t>Opláštění stěn z tvarovaných ocelových plechů šroubovaných budov v do 6 m</t>
  </si>
  <si>
    <t>481692821</t>
  </si>
  <si>
    <t>Poznámka k položce:_x000d_
Součástí je i doprava materiálu na stavbu a veškerá manipulace během montáže</t>
  </si>
  <si>
    <t>popis a sspecifikace viz PD, TZ</t>
  </si>
  <si>
    <t>A6</t>
  </si>
  <si>
    <t>vč. příslušenství (oplech.rohů, okrajů apod.)</t>
  </si>
  <si>
    <t>kompletní konstrukce</t>
  </si>
  <si>
    <t>41</t>
  </si>
  <si>
    <t>346244381</t>
  </si>
  <si>
    <t>Plentování jednostranné v do 200 mm válcovaných nosníků cihlami</t>
  </si>
  <si>
    <t>-1634839677</t>
  </si>
  <si>
    <t>1,40*0,30+1,40*0,15*2</t>
  </si>
  <si>
    <t>Vodorovné konstrukce</t>
  </si>
  <si>
    <t>42</t>
  </si>
  <si>
    <t>413232211</t>
  </si>
  <si>
    <t>Zazdívka zhlaví válcovaných nosníků v do 150 mm</t>
  </si>
  <si>
    <t>97926360</t>
  </si>
  <si>
    <t>43</t>
  </si>
  <si>
    <t>44415R</t>
  </si>
  <si>
    <t>Opláštění střech ocelových kcí ze střešních panelů tl.120mm s jádrem z minerální vlny budov v do 6 m</t>
  </si>
  <si>
    <t>-178120934</t>
  </si>
  <si>
    <t>A6 - střecha</t>
  </si>
  <si>
    <t>2,4</t>
  </si>
  <si>
    <t>44</t>
  </si>
  <si>
    <t>44417R</t>
  </si>
  <si>
    <t>-10019261</t>
  </si>
  <si>
    <t>2,40</t>
  </si>
  <si>
    <t>Komunikace pozemní</t>
  </si>
  <si>
    <t>45</t>
  </si>
  <si>
    <t>564851011</t>
  </si>
  <si>
    <t>Podklad ze štěrkodrtě ŠD plochy do 100 m2 tl 150 mm, frakce 0-32mm</t>
  </si>
  <si>
    <t>915192639</t>
  </si>
  <si>
    <t>46</t>
  </si>
  <si>
    <t>596211110</t>
  </si>
  <si>
    <t>Kladení zámkové dlažby komunikací pro pěší ručně tl 60 mm skupiny A pl do 50 m2</t>
  </si>
  <si>
    <t>-705074223</t>
  </si>
  <si>
    <t>A2</t>
  </si>
  <si>
    <t>původní dlažba</t>
  </si>
  <si>
    <t>47</t>
  </si>
  <si>
    <t>596811220</t>
  </si>
  <si>
    <t>Kladení betonové dlažby komunikací pro pěší do lože z kameniva velikosti přes 0,09 do 0,25 m2 pl do 50 m2</t>
  </si>
  <si>
    <t>492747565</t>
  </si>
  <si>
    <t>Úpravy povrchů, podlahy a osazování výplní</t>
  </si>
  <si>
    <t>48</t>
  </si>
  <si>
    <t>612325223</t>
  </si>
  <si>
    <t>Vápenocementová štuková omítka malých ploch přes 0,25 do 1 m2 na stěnách</t>
  </si>
  <si>
    <t>758512267</t>
  </si>
  <si>
    <t>49</t>
  </si>
  <si>
    <t>621221031</t>
  </si>
  <si>
    <t>Montáž kontaktního zateplení vnějších podhledů lepením a mechanickým kotvením TI z minerální vlny s podélnou orientací do betonu a zdiva tl přes 120 do 160 mm</t>
  </si>
  <si>
    <t>1890996175</t>
  </si>
  <si>
    <t>F1</t>
  </si>
  <si>
    <t>2,80*2,80</t>
  </si>
  <si>
    <t>50</t>
  </si>
  <si>
    <t>63152265</t>
  </si>
  <si>
    <t>deska tepelně izolační minerální kontaktních fasád podélné vlákno λ=0,034 tl 140mm</t>
  </si>
  <si>
    <t>1684676166</t>
  </si>
  <si>
    <t>7,84*1,05 'Přepočtené koeficientem množství</t>
  </si>
  <si>
    <t>51</t>
  </si>
  <si>
    <t>622151031</t>
  </si>
  <si>
    <t>Penetrační silikonový nátěr vnějších pastovitých tenkovrstvých omítek stěn</t>
  </si>
  <si>
    <t>-1510255552</t>
  </si>
  <si>
    <t>F2</t>
  </si>
  <si>
    <t>6,90*11,00</t>
  </si>
  <si>
    <t>52</t>
  </si>
  <si>
    <t>622531012</t>
  </si>
  <si>
    <t>Tenkovrstvá silikonová zatíraná omítka zrnitost 1,5 mm vnějších stěn</t>
  </si>
  <si>
    <t>-1713362177</t>
  </si>
  <si>
    <t>53</t>
  </si>
  <si>
    <t>629995101</t>
  </si>
  <si>
    <t>Očištění vnějších ploch tlakovou vodou</t>
  </si>
  <si>
    <t>-1834669844</t>
  </si>
  <si>
    <t>Ostatní konstrukce a práce, bourání</t>
  </si>
  <si>
    <t>54</t>
  </si>
  <si>
    <t>916131213</t>
  </si>
  <si>
    <t>Osazení silničního obrubníku betonového stojatého s boční opěrou do lože z betonu prostého</t>
  </si>
  <si>
    <t>1078570610</t>
  </si>
  <si>
    <t>55</t>
  </si>
  <si>
    <t>59217072</t>
  </si>
  <si>
    <t>obrubník silniční betonový 1000x100x250mm</t>
  </si>
  <si>
    <t>2141238804</t>
  </si>
  <si>
    <t>7*1,02 'Přepočtené koeficientem množství</t>
  </si>
  <si>
    <t>56</t>
  </si>
  <si>
    <t>916991121</t>
  </si>
  <si>
    <t>Lože pod obrubníky, krajníky nebo obruby z dlažebních kostek z betonu prostého</t>
  </si>
  <si>
    <t>1845223669</t>
  </si>
  <si>
    <t>7,00*0,30*0,20</t>
  </si>
  <si>
    <t>57</t>
  </si>
  <si>
    <t>941111131</t>
  </si>
  <si>
    <t>Montáž lešení řadového trubkového lehkého s podlahami zatížení do 200 kg/m2 š od 1,2 do 1,5 m v do 10 m</t>
  </si>
  <si>
    <t>-838246129</t>
  </si>
  <si>
    <t>10,00*11,00</t>
  </si>
  <si>
    <t>58</t>
  </si>
  <si>
    <t>941111231</t>
  </si>
  <si>
    <t>Příplatek k lešení řadovému trubkovému lehkému s podlahami do 200 kg/m2 š od 1,2 do 1,5 m v do 10 m za každý den použití</t>
  </si>
  <si>
    <t>887573427</t>
  </si>
  <si>
    <t>110*60 'Přepočtené koeficientem množství</t>
  </si>
  <si>
    <t>59</t>
  </si>
  <si>
    <t>941111831</t>
  </si>
  <si>
    <t>Demontáž lešení řadového trubkového lehkého s podlahami zatížení do 200 kg/m2 š od 1,2 do 1,5 m v do 10 m</t>
  </si>
  <si>
    <t>-1345883655</t>
  </si>
  <si>
    <t>60</t>
  </si>
  <si>
    <t>949101111</t>
  </si>
  <si>
    <t>Lešení pomocné pro objekty pozemních staveb s lešeňovou podlahou v do 1,9 m zatížení do 150 kg/m2</t>
  </si>
  <si>
    <t>1448479668</t>
  </si>
  <si>
    <t>61</t>
  </si>
  <si>
    <t>949101112</t>
  </si>
  <si>
    <t>Lešení pomocné pro objekty pozemních staveb s lešeňovou podlahou v přes 1,9 do 3,5 m zatížení do 150 kg/m2</t>
  </si>
  <si>
    <t>-1228866580</t>
  </si>
  <si>
    <t>62</t>
  </si>
  <si>
    <t>966072111</t>
  </si>
  <si>
    <t>Demontáž opláštění stěn ocelových kcí ze sendvičových panelů budov v do 6 m</t>
  </si>
  <si>
    <t>855826132</t>
  </si>
  <si>
    <t>Poznámka k položce:_x000d_
Sendvičové panely z PUR pěny vč. dveřního otvoru</t>
  </si>
  <si>
    <t>B8</t>
  </si>
  <si>
    <t>(1,00*2+1,99)*2,342</t>
  </si>
  <si>
    <t>63</t>
  </si>
  <si>
    <t>966072121</t>
  </si>
  <si>
    <t>Demontáž opláštění stěn ocelových kcí z tvarovaných ocelových plechů budov v do 6 m</t>
  </si>
  <si>
    <t>1836810519</t>
  </si>
  <si>
    <t>64</t>
  </si>
  <si>
    <t>966080113</t>
  </si>
  <si>
    <t>Bourání kontaktního zateplení z desek z minerální vlny tl přes 60 do 120 mm</t>
  </si>
  <si>
    <t>1361387357</t>
  </si>
  <si>
    <t>65</t>
  </si>
  <si>
    <t>971038691</t>
  </si>
  <si>
    <t>Vybourání otvorů ve zdivu z dutých tvárnic nebo příčkovek pl do 4 m2 tl přes 150 mm</t>
  </si>
  <si>
    <t>395248115</t>
  </si>
  <si>
    <t>1,10*1,36*0,30</t>
  </si>
  <si>
    <t>66</t>
  </si>
  <si>
    <t>973031324</t>
  </si>
  <si>
    <t>Vysekání kapes ve zdivu cihelném, keramickém na MV nebo MVC pl do 0,10 m2 hl do 150 mm</t>
  </si>
  <si>
    <t>1797233659</t>
  </si>
  <si>
    <t>67</t>
  </si>
  <si>
    <t>977151116</t>
  </si>
  <si>
    <t>Jádrové vrty diamantovými korunkami do stavebních materiálů D přes 70 do 80 mm</t>
  </si>
  <si>
    <t>-1383273289</t>
  </si>
  <si>
    <t>B2</t>
  </si>
  <si>
    <t>0,30</t>
  </si>
  <si>
    <t>B6</t>
  </si>
  <si>
    <t>0,50*2</t>
  </si>
  <si>
    <t>B7</t>
  </si>
  <si>
    <t>0,50</t>
  </si>
  <si>
    <t>B9</t>
  </si>
  <si>
    <t>0,30*2</t>
  </si>
  <si>
    <t>B10</t>
  </si>
  <si>
    <t>B11</t>
  </si>
  <si>
    <t>68</t>
  </si>
  <si>
    <t>977199R</t>
  </si>
  <si>
    <t>Vložení ocelové chráničky (trubka 80/3mm) do prostupů, dobetonování kolem potrubí/kabelů - popis a specifikace viz PD, TZ</t>
  </si>
  <si>
    <t>150682200</t>
  </si>
  <si>
    <t>Poznámka k položce:_x000d_
Kompletní dodávka a montáž vč. včech souvisejícíh prací.</t>
  </si>
  <si>
    <t>69</t>
  </si>
  <si>
    <t>977211122</t>
  </si>
  <si>
    <t>Řezání stěnovou pilou kcí z cihel nebo tvárnic hl přes 200 do 350 mm</t>
  </si>
  <si>
    <t>-102962687</t>
  </si>
  <si>
    <t>(1,10+1,36)*2</t>
  </si>
  <si>
    <t>70</t>
  </si>
  <si>
    <t>979054441</t>
  </si>
  <si>
    <t>Očištění vybouraných z desek nebo dlaždic s původním spárováním z kameniva těženého</t>
  </si>
  <si>
    <t>603444058</t>
  </si>
  <si>
    <t>Dlažba pro zpětnou montáž</t>
  </si>
  <si>
    <t>997</t>
  </si>
  <si>
    <t>Doprava suti a vybouraných hmot</t>
  </si>
  <si>
    <t>71</t>
  </si>
  <si>
    <t>997013211</t>
  </si>
  <si>
    <t>Vnitrostaveništní doprava suti a vybouraných hmot pro budovy v do 6 m ručně</t>
  </si>
  <si>
    <t>-33307470</t>
  </si>
  <si>
    <t>72</t>
  </si>
  <si>
    <t>997013501</t>
  </si>
  <si>
    <t>Odvoz suti a vybouraných hmot na skládku nebo meziskládku do 1 km se složením</t>
  </si>
  <si>
    <t>647192912</t>
  </si>
  <si>
    <t>73</t>
  </si>
  <si>
    <t>997013509</t>
  </si>
  <si>
    <t>Příplatek k odvozu suti a vybouraných hmot na skládku ZKD 1 km přes 1 km</t>
  </si>
  <si>
    <t>-1600409510</t>
  </si>
  <si>
    <t>7,313*19 'Přepočtené koeficientem množství</t>
  </si>
  <si>
    <t>74</t>
  </si>
  <si>
    <t>997013601</t>
  </si>
  <si>
    <t>Poplatek za uložení na skládce (skládkovné) stavebního odpadu betonového kód odpadu 17 01 01</t>
  </si>
  <si>
    <t>1460856027</t>
  </si>
  <si>
    <t>2,03*0,3 'Přepočtené koeficientem množství</t>
  </si>
  <si>
    <t>75</t>
  </si>
  <si>
    <t>997013603</t>
  </si>
  <si>
    <t>Poplatek za uložení na skládce (skládkovné) stavebního odpadu cihelného kód odpadu 17 01 02</t>
  </si>
  <si>
    <t>-2001330291</t>
  </si>
  <si>
    <t>0,805*0,3 'Přepočtené koeficientem množství</t>
  </si>
  <si>
    <t>76</t>
  </si>
  <si>
    <t>997013631</t>
  </si>
  <si>
    <t>Poplatek za uložení na skládce (skládkovné) stavebního odpadu směsného kód odpadu 17 09 04</t>
  </si>
  <si>
    <t>-625020982</t>
  </si>
  <si>
    <t>77</t>
  </si>
  <si>
    <t>997013655</t>
  </si>
  <si>
    <t>1698498868</t>
  </si>
  <si>
    <t>3,808*0,3 'Přepočtené koeficientem množství</t>
  </si>
  <si>
    <t>78</t>
  </si>
  <si>
    <t>997013811</t>
  </si>
  <si>
    <t>Poplatek za uložení na skládce (skládkovné) stavebního odpadu dřevěného kód odpadu 17 02 01</t>
  </si>
  <si>
    <t>486106525</t>
  </si>
  <si>
    <t>79</t>
  </si>
  <si>
    <t>997013814</t>
  </si>
  <si>
    <t>Poplatek za uložení na skládce (skládkovné) stavebního odpadu izolací kód odpadu 17 06 04</t>
  </si>
  <si>
    <t>-1531342977</t>
  </si>
  <si>
    <t>80</t>
  </si>
  <si>
    <t>997013861</t>
  </si>
  <si>
    <t>Poplatek za uložení stavebního odpadu na recyklační skládce (skládkovné) z prostého betonu kód odpadu 17 01 01</t>
  </si>
  <si>
    <t>-1026109571</t>
  </si>
  <si>
    <t>2,03*0,7 'Přepočtené koeficientem množství</t>
  </si>
  <si>
    <t>81</t>
  </si>
  <si>
    <t>997013863</t>
  </si>
  <si>
    <t>Poplatek za uložení stavebního odpadu na recyklační skládce (skládkovné) cihelného kód odpadu 17 01 02</t>
  </si>
  <si>
    <t>1513299790</t>
  </si>
  <si>
    <t>0,805*0,7 'Přepočtené koeficientem množství</t>
  </si>
  <si>
    <t>82</t>
  </si>
  <si>
    <t>997013873</t>
  </si>
  <si>
    <t>Poplatek za uložení stavebního odpadu na recyklační skládce (skládkovné) zeminy a kamení zatříděného do Katalogu odpadů pod kódem 17 05 04</t>
  </si>
  <si>
    <t>2114011347</t>
  </si>
  <si>
    <t>3,808*0,7 'Přepočtené koeficientem množství</t>
  </si>
  <si>
    <t>83</t>
  </si>
  <si>
    <t>99701301R</t>
  </si>
  <si>
    <t>Poplatek za uložení na skládce (skládkovné) stavebního odpadu jiné izolační materiály, které jsou nebo obsahují nebezpečné odpady kód odpadu 17 06 03*</t>
  </si>
  <si>
    <t>600120043</t>
  </si>
  <si>
    <t>84</t>
  </si>
  <si>
    <t>99701302R</t>
  </si>
  <si>
    <t>Poplatek za uložení na skládce (skládkovné) stavebního odpadu kovový odpad znečištěný nebezpečnými látkami kód odpadu 17 04 09*</t>
  </si>
  <si>
    <t>-148233923</t>
  </si>
  <si>
    <t>998</t>
  </si>
  <si>
    <t>Přesun hmot</t>
  </si>
  <si>
    <t>85</t>
  </si>
  <si>
    <t>998011008</t>
  </si>
  <si>
    <t>Přesun hmot pro budovy zděné s omezením mechanizace pro budovy v do 6 m</t>
  </si>
  <si>
    <t>2100832955</t>
  </si>
  <si>
    <t>PSV</t>
  </si>
  <si>
    <t>Práce a dodávky PSV</t>
  </si>
  <si>
    <t>713</t>
  </si>
  <si>
    <t>Izolace tepelné</t>
  </si>
  <si>
    <t>86</t>
  </si>
  <si>
    <t>713140851</t>
  </si>
  <si>
    <t>Odstranění tepelné izolace střech nadstřešní lepené z vláknitých materiálů suchých tl do 100 mm</t>
  </si>
  <si>
    <t>-820313683</t>
  </si>
  <si>
    <t>87</t>
  </si>
  <si>
    <t>71315R</t>
  </si>
  <si>
    <t>Demontáž parozábrany fóliové - popis a spedcifikace viz PD, TZ</t>
  </si>
  <si>
    <t>824072775</t>
  </si>
  <si>
    <t>88</t>
  </si>
  <si>
    <t>713411111</t>
  </si>
  <si>
    <t>Montáž izolace tepelné potrubí pásy nebo rohožemi bez úpravy staženými drátem 1x</t>
  </si>
  <si>
    <t>487859915</t>
  </si>
  <si>
    <t>kolem potrubí přes fasádu</t>
  </si>
  <si>
    <t>2*3,14*0,55*0,50</t>
  </si>
  <si>
    <t>89</t>
  </si>
  <si>
    <t>63148101</t>
  </si>
  <si>
    <t>deska tepelně izolační minerální univerzální tl 50mm</t>
  </si>
  <si>
    <t>1746143152</t>
  </si>
  <si>
    <t>1,727*1,2 'Přepočtené koeficientem množství</t>
  </si>
  <si>
    <t>90</t>
  </si>
  <si>
    <t>998713311</t>
  </si>
  <si>
    <t>Přesun hmot procentní pro izolace tepelné ruční v objektech v do 6 m</t>
  </si>
  <si>
    <t>%</t>
  </si>
  <si>
    <t>-463768574</t>
  </si>
  <si>
    <t>762</t>
  </si>
  <si>
    <t>Konstrukce tesařské</t>
  </si>
  <si>
    <t>91</t>
  </si>
  <si>
    <t>762341832</t>
  </si>
  <si>
    <t>Demontáž bednění střech z desek tvrdých</t>
  </si>
  <si>
    <t>-545344887</t>
  </si>
  <si>
    <t>92</t>
  </si>
  <si>
    <t>762342811</t>
  </si>
  <si>
    <t>Demontáž laťování střech z latí osové vzdálenosti do 0,22 m</t>
  </si>
  <si>
    <t>1204408432</t>
  </si>
  <si>
    <t>93</t>
  </si>
  <si>
    <t>762342812</t>
  </si>
  <si>
    <t>Demontáž laťování střech z latí osové vzdálenosti do 0,50 m</t>
  </si>
  <si>
    <t>-964744032</t>
  </si>
  <si>
    <t>94</t>
  </si>
  <si>
    <t>998762311</t>
  </si>
  <si>
    <t>Přesun hmot procentní pro kce tesařské ruční v objektech v do 6 m</t>
  </si>
  <si>
    <t>1822721703</t>
  </si>
  <si>
    <t>764</t>
  </si>
  <si>
    <t>Konstrukce klempířské</t>
  </si>
  <si>
    <t>95</t>
  </si>
  <si>
    <t>764001821</t>
  </si>
  <si>
    <t>Demontáž krytiny ze svitků nebo tabulí do suti</t>
  </si>
  <si>
    <t>1482737515</t>
  </si>
  <si>
    <t>falcovaný plech</t>
  </si>
  <si>
    <t>1,20*2,00</t>
  </si>
  <si>
    <t>96</t>
  </si>
  <si>
    <t>764004801</t>
  </si>
  <si>
    <t>Demontáž podokapního žlabu do suti</t>
  </si>
  <si>
    <t>-938835518</t>
  </si>
  <si>
    <t>97</t>
  </si>
  <si>
    <t>764004861</t>
  </si>
  <si>
    <t>Demontáž svodu do suti</t>
  </si>
  <si>
    <t>864960021</t>
  </si>
  <si>
    <t>přístavek</t>
  </si>
  <si>
    <t>98</t>
  </si>
  <si>
    <t>764511601</t>
  </si>
  <si>
    <t>Žlab podokapní půlkruhový z Pz s povrchovou úpravou rš 250 mm</t>
  </si>
  <si>
    <t>255317038</t>
  </si>
  <si>
    <t>99</t>
  </si>
  <si>
    <t>764518621</t>
  </si>
  <si>
    <t>Svody kruhové včetně objímek, kolen, odskoků z Pz s povrchovou úpravou průměru do 90 mm</t>
  </si>
  <si>
    <t>-792917607</t>
  </si>
  <si>
    <t>100</t>
  </si>
  <si>
    <t>998764311</t>
  </si>
  <si>
    <t>Přesun hmot procentní pro konstrukce klempířské ruční v objektech v do 6 m</t>
  </si>
  <si>
    <t>-1615957758</t>
  </si>
  <si>
    <t>767</t>
  </si>
  <si>
    <t>Konstrukce zámečnické</t>
  </si>
  <si>
    <t>101</t>
  </si>
  <si>
    <t>76701R</t>
  </si>
  <si>
    <t xml:space="preserve">D+M vstupních servisních dveří 900/2000mm, plné jednokřídlé - popis a specfikace viz PD, TZ,  výpis PSV ozn. 1/Z</t>
  </si>
  <si>
    <t>17643001</t>
  </si>
  <si>
    <t xml:space="preserve">Poznámka k položce:_x000d_
Kompletní dodávka a montáž vč. všech souvisejícíh prací  a materiálu_x000d_
_x000d_
- vstupní servisní dveře 900/2000mm, otvor 1020/2060mm_x000d_
- plné, jednokřídlé_x000d_
- dodávka stěnových izolačních panelů_x000d_
- pozinkovaná ocel + nátěr RAL + ochranná folie_x000d_
- s přerušeným tepelným mostem_x000d_
- instalace do stěnového panelů tl. 100mm_x000d_
- vč. kování _x000d_
- vč. zámku a klíče_x000d_
- vč. montáže a dodávka 2ks hliníkových mřížek 500x120mm_x000d_
- hliníkový práh_x000d_
- interiér barva  RAL 9010_x000d_
- exteriér barva RAL 5013 (viz barevné řešení)_x000d_
- dotěsnění spáry mezi oknem a ostěním vložením těsmících fólií-parozábrana, hydroizolace_x000d_
- součástí dodávky je nutný pomocný a kotevní materiál_x000d_
_x000d_
DÍLENSKOU DOKUMENTCI NUTNO PŘEDLOŽIT KE SCHVÁLENÍ A JE SOUČÁSTÍ JEDNOTKOVÉ CENY_x000d_
_x000d_
KOMPLETNÍ POPIS VIZ VÝROBKY PSV OZN.1/Z_x000d_
_x000d_
_x000d_
</t>
  </si>
  <si>
    <t>102</t>
  </si>
  <si>
    <t>76702R</t>
  </si>
  <si>
    <t xml:space="preserve">D+M ocelové trubky 76,1/3mm dl. 1450mm s přivařenou ocelovou plotnou 50/100/5mm - popis a specifikace viz PD, TZ,  výpis PSV ozn. 2/Z</t>
  </si>
  <si>
    <t>600456168</t>
  </si>
  <si>
    <t xml:space="preserve">Poznámka k položce:_x000d_
OCELOVÁ TRUBKA 76,1/3 MM, DL. 1450 MM, S PŘIVAŘENOU OCELOVOU DESKOU 50/100/5 MM_x000d_
VLOŽENÁ DO PROSTUPU VE ZDIVU, PŘIŠROUBOVANÁ KE KONSTRUKCI VENTILÁTORU._x000d_
V TRUBCE VLOŽENÁ PLASTOVÁ KABELOVÁ CHRÁNIČKA PRŮMĚRU 60 MM_x000d_
OCELOVÁ TRUBKA OPATŘENÁ ZÁKLADNÍM A 2x VRCHNÍM NÁTĚREM_x000d_
_x000d_
_x000d_
DÍLENSKOU DOKUMENTCI NUTNO PŘEDLOŽIT KE SCHVÁLENÍ A JE SOUČÁSTÍ JEDNOTKOVÉ CENY_x000d_
_x000d_
KOMPLETNÍ POPIS VIZ VÝROBKY PSV OZN.2/Z_x000d_
</t>
  </si>
  <si>
    <t>103</t>
  </si>
  <si>
    <t>76703R</t>
  </si>
  <si>
    <t xml:space="preserve">D+M konzoly pro uchycení potrubí, L=300mm, Pz ocel, vč. kotvení - popis a specifikace viz PD, TZ,  výpis PSV ozn. 3/Z</t>
  </si>
  <si>
    <t>-591015944</t>
  </si>
  <si>
    <t xml:space="preserve">Poznámka k položce:_x000d_
kompletní dodávka a montáž vč. příslušenství a pomocného materiálu_x000d_
_x000d_
Konzola pro uchycení potrubí, L=300mm_x000d_
Pz ocel, tl. materiálu nosníku 1,75mm_x000d_
tl.materiálu kotevní desky 6mm_x000d_
včetně kotvení do dutinového zdiva - vlepení kotvy M8_x000d_
do chemické malty=2ks na jednu konzolu_x000d_
_x000d_
_x000d_
DÍLENSKOU DOKUMENTCI NUTNO PŘEDLOŽIT KE SCHVÁLENÍ A JE SOUČÁSTÍ JEDNOTKOVÉ CENY_x000d_
_x000d_
KOMPLETNÍ POPIS VIZ VÝROBKY PSV OZN.3/Z_x000d_
</t>
  </si>
  <si>
    <t>104</t>
  </si>
  <si>
    <t>998767311</t>
  </si>
  <si>
    <t>Přesun hmot procentní pro zámečnické konstrukce ruční v objektech v do 6 m</t>
  </si>
  <si>
    <t>519280697</t>
  </si>
  <si>
    <t>784</t>
  </si>
  <si>
    <t>Dokončovací práce - malby a tapety</t>
  </si>
  <si>
    <t>105</t>
  </si>
  <si>
    <t>784121001</t>
  </si>
  <si>
    <t>Oškrabání malby v místnostech v do 3,80 m</t>
  </si>
  <si>
    <t>-479375742</t>
  </si>
  <si>
    <t>106</t>
  </si>
  <si>
    <t>784121005</t>
  </si>
  <si>
    <t>Oškrabání malby v místnostech v přes 5,00 m</t>
  </si>
  <si>
    <t>-395937956</t>
  </si>
  <si>
    <t>107</t>
  </si>
  <si>
    <t>784181101</t>
  </si>
  <si>
    <t>Základní akrylátová jednonásobná bezbarvá penetrace podkladu v místnostech v do 3,80 m</t>
  </si>
  <si>
    <t>-902289560</t>
  </si>
  <si>
    <t>108</t>
  </si>
  <si>
    <t>784181105</t>
  </si>
  <si>
    <t>Základní akrylátová jednonásobná bezbarvá penetrace podkladu v místnostech v přes 5,00 m</t>
  </si>
  <si>
    <t>-655998294</t>
  </si>
  <si>
    <t>109</t>
  </si>
  <si>
    <t>784211101</t>
  </si>
  <si>
    <t>Dvojnásobné bílé malby ze směsí za mokra výborně oděruvzdorných v místnostech v do 3,80 m</t>
  </si>
  <si>
    <t>1322000477</t>
  </si>
  <si>
    <t>8,00*2,90+4,20*2,90+1,50*2,90+2,00*2,90</t>
  </si>
  <si>
    <t>110</t>
  </si>
  <si>
    <t>784211105</t>
  </si>
  <si>
    <t>Dvojnásobné bílé malby ze směsí za mokra výborně oděruvzdorných v místnostech v přes 5,00 m</t>
  </si>
  <si>
    <t>-791864114</t>
  </si>
  <si>
    <t>5,30*7,60+5,00*7,60</t>
  </si>
  <si>
    <t>HZS</t>
  </si>
  <si>
    <t>Hodinové zúčtovací sazby</t>
  </si>
  <si>
    <t>111</t>
  </si>
  <si>
    <t>HZS1291</t>
  </si>
  <si>
    <t>Hodinová zúčtovací sazba pomocný stavební dělník</t>
  </si>
  <si>
    <t>hod</t>
  </si>
  <si>
    <t>596195733</t>
  </si>
  <si>
    <t>112</t>
  </si>
  <si>
    <t>HZS1292</t>
  </si>
  <si>
    <t>Hodinová zúčtovací sazba stavební dělník</t>
  </si>
  <si>
    <t>1157270559</t>
  </si>
  <si>
    <t>113</t>
  </si>
  <si>
    <t>HZS1301</t>
  </si>
  <si>
    <t>Hodinová zúčtovací sazba zedník</t>
  </si>
  <si>
    <t>147516549</t>
  </si>
  <si>
    <t>N00</t>
  </si>
  <si>
    <t>Nepojmenované práce</t>
  </si>
  <si>
    <t>114</t>
  </si>
  <si>
    <t>N01</t>
  </si>
  <si>
    <t>Dodávka a montáž tlakové hadice v dl. 1m vč. příslušenství - popis a specifikace viz PD, TZ</t>
  </si>
  <si>
    <t>-1231090164</t>
  </si>
  <si>
    <t>Poznámka k položce:_x000d_
Na stávající vyústění tlakového vzduchu v rohu místnosti F 101 směrem k místnosti F 107, se osadí tlakové hadice délky 1 m. Na straně k stávajícímu vyústění tlakového vzduchu bude hadice opatřena rychlospojkou pro připojení na stávající ukončení tlakového vzduchu, na opačné straně bude hadice opatřena šroubením se závitem ½“._x000d_
_x000d_
Součástí je i doprava materiálu na stavbu a veškerá manipulace během montáže.</t>
  </si>
  <si>
    <t>kompletní dodávka a montáž vč. příslušenství</t>
  </si>
  <si>
    <t>tlaková hadine v dl. 1m</t>
  </si>
  <si>
    <t>rychlospojka</t>
  </si>
  <si>
    <t>šroubení se závitem 1/2"</t>
  </si>
  <si>
    <t>OST</t>
  </si>
  <si>
    <t>Ostatní</t>
  </si>
  <si>
    <t>115</t>
  </si>
  <si>
    <t>OST1</t>
  </si>
  <si>
    <t>Označení inženýrských sítí ve výkopu příslušným značením - výstražná fólie apod. - popis a specifikace viz PD, TZ</t>
  </si>
  <si>
    <t>1435746915</t>
  </si>
  <si>
    <t>116</t>
  </si>
  <si>
    <t>OST2</t>
  </si>
  <si>
    <t>Uskladnění venkovní dlažby po dobu stavebních prací vč. přesunů hmot</t>
  </si>
  <si>
    <t>-261940515</t>
  </si>
  <si>
    <t>117</t>
  </si>
  <si>
    <t>OST3</t>
  </si>
  <si>
    <t xml:space="preserve">Návoz kontejnerů pro uskladnění vykopané zeminy určené pro zpětný zához, pronájem po dobu stavby, následný odvoz </t>
  </si>
  <si>
    <t>-1658435590</t>
  </si>
  <si>
    <t>118</t>
  </si>
  <si>
    <t>OST4</t>
  </si>
  <si>
    <t>Uskladnění ocelového zakrytí podlahového kanáku po dobu stavby vč. přesunů hmot</t>
  </si>
  <si>
    <t>-1936197724</t>
  </si>
  <si>
    <t>D.1.2 - Technika prostředí staveb</t>
  </si>
  <si>
    <t>Úroveň 3:</t>
  </si>
  <si>
    <t>D.1.2.2 - Zdravotně technické instalace</t>
  </si>
  <si>
    <t>722 - Vnitřní vodovod</t>
  </si>
  <si>
    <t>722</t>
  </si>
  <si>
    <t>Vnitřní vodovod</t>
  </si>
  <si>
    <t>722132215R00</t>
  </si>
  <si>
    <t>Potrubí ocelové vně i uvnitř pozinkované, C-OCEL, D 28 x 1,5 mm, včetně uchycení guma/kov</t>
  </si>
  <si>
    <t>722 99-0001</t>
  </si>
  <si>
    <t>Přechod HT/ závit DN20</t>
  </si>
  <si>
    <t>722235161R00</t>
  </si>
  <si>
    <t>Kohout vodovodní, kulový, vnitřní-vnější závit, DN 15 mm</t>
  </si>
  <si>
    <t>722235162R00</t>
  </si>
  <si>
    <t>Kohout vodovodní, kulový, vnitřní-vnější závit, DN 20 mm</t>
  </si>
  <si>
    <t>722235123R00</t>
  </si>
  <si>
    <t>Kohout vodovodní, kulový, vnitřní-vnitřní závit, DN 25 mm</t>
  </si>
  <si>
    <t>722 99-0002</t>
  </si>
  <si>
    <t>Šroubení RP 1/2''</t>
  </si>
  <si>
    <t>722 99-0003</t>
  </si>
  <si>
    <t>Šroubení RP 3/4''</t>
  </si>
  <si>
    <t>722239101R00</t>
  </si>
  <si>
    <t>Montáž vodovodních armatur 2závity, G 1/2"</t>
  </si>
  <si>
    <t>722239102R00</t>
  </si>
  <si>
    <t>Montáž vodovodních armatur 2závity, G 3/4"</t>
  </si>
  <si>
    <t>722239103R00</t>
  </si>
  <si>
    <t>Montáž vodovodních armatur 2závity, G 1"</t>
  </si>
  <si>
    <t>722254201RT3</t>
  </si>
  <si>
    <t>Hydrantový systém, box s plnými dveřmi, průměr 25/30 mm, stálotvará hadice</t>
  </si>
  <si>
    <t>722259201R00</t>
  </si>
  <si>
    <t>Montáž hydrantového systému D25</t>
  </si>
  <si>
    <t>722280109R00</t>
  </si>
  <si>
    <t>Tlaková zkouška vodovodního potrubí DN 65 mm</t>
  </si>
  <si>
    <t>722259991R00</t>
  </si>
  <si>
    <t>Tlaková zkouška nástěnného požárního hydrantu</t>
  </si>
  <si>
    <t>722259994R00</t>
  </si>
  <si>
    <t>Revize nástěnného požárního hydrantu</t>
  </si>
  <si>
    <t>722 99-0004</t>
  </si>
  <si>
    <t xml:space="preserve">Protipožární ucpávka pro vod potrubí do DN110,  - EI 45</t>
  </si>
  <si>
    <t>722990005</t>
  </si>
  <si>
    <t>Montáž protipožární ucpávky</t>
  </si>
  <si>
    <t>722990006</t>
  </si>
  <si>
    <t>Zednická výpomoc - vysekání drážek, , zapravení drážek</t>
  </si>
  <si>
    <t>722990007</t>
  </si>
  <si>
    <t>Projektová dokumentace protipožárních ucpávek</t>
  </si>
  <si>
    <t>998722101R00</t>
  </si>
  <si>
    <t>Přesun hmot pro vnitřní vodovod, výšky do 6 m</t>
  </si>
  <si>
    <t>D.1.2.3 - Plynová zařízení</t>
  </si>
  <si>
    <t xml:space="preserve">    733 - Plynová zařízení</t>
  </si>
  <si>
    <t>733</t>
  </si>
  <si>
    <t>73301R</t>
  </si>
  <si>
    <t>Plynová zařízení - rozpočet viz příloha</t>
  </si>
  <si>
    <t>2029011477</t>
  </si>
  <si>
    <t>D.1.2.5 - Silnoproud</t>
  </si>
  <si>
    <t>A - Elektroinstalace</t>
  </si>
  <si>
    <t>B - Rozvodnice</t>
  </si>
  <si>
    <t>C - Revize</t>
  </si>
  <si>
    <t>A</t>
  </si>
  <si>
    <t>Elektroinstalace</t>
  </si>
  <si>
    <t>Jednopólový spínač IP44</t>
  </si>
  <si>
    <t>ks</t>
  </si>
  <si>
    <t>Vypínač nouzového vypnutí</t>
  </si>
  <si>
    <t>Krabice rozvodná KR IP44</t>
  </si>
  <si>
    <t>Kabel CXKH-R 3Jx1,5 - B2ca,s1,d1</t>
  </si>
  <si>
    <t>Kabel CXKH-R 3Jx2,5 - B2ca,s1,d1</t>
  </si>
  <si>
    <t>Vodič CXKH-R 1x6 - B2ca,s1,d1-zelenožlutý</t>
  </si>
  <si>
    <t>Kabel CXKH-R 5Jx35 - B2ca,s1,d1</t>
  </si>
  <si>
    <t>Kabel CXKH-V 3Jx1,5 - B2ca,s1,d1</t>
  </si>
  <si>
    <t>Vodič CXKH-R 1x25 - B2ca,s1,d1-zelenožlutý</t>
  </si>
  <si>
    <t>Průrazy</t>
  </si>
  <si>
    <t>Protipožární ucpávka min. EI45, vč. popisového štítku</t>
  </si>
  <si>
    <t>Ochranná trubka bezhalogenová P32 vč.příchytek</t>
  </si>
  <si>
    <t>kpl/m</t>
  </si>
  <si>
    <t>Držák svazkový, pásově pozinkováno 5x35</t>
  </si>
  <si>
    <t>Demontáž stávající elektroinstalace m.č.F120</t>
  </si>
  <si>
    <t>Kompletační činnost + 4,5%</t>
  </si>
  <si>
    <t>Přesun + 3%</t>
  </si>
  <si>
    <t>Prořez + 2%</t>
  </si>
  <si>
    <t>Podr.materiál + 3%</t>
  </si>
  <si>
    <t>B</t>
  </si>
  <si>
    <t>Rozvodnice</t>
  </si>
  <si>
    <t>Jistič výkonový, typ M, 3-pólový, 50kA, 100A, Ir=80A</t>
  </si>
  <si>
    <t>Demontáž pojistkového odpojovače v poli č.3, vč.přípravy pro montáž jističe</t>
  </si>
  <si>
    <t>Prostorová úprava v místě napojení 4RTL</t>
  </si>
  <si>
    <t>Instalační jistič 10kA, B6/1, 1P</t>
  </si>
  <si>
    <t>Jistič s proudovým chráničem 10kA, 1+N, B16/003, A, 30mA</t>
  </si>
  <si>
    <t>Instalační stykač 20 A, 1Z+1R (1NO+1NC), 230 V AC, 1TE</t>
  </si>
  <si>
    <t>Instalační stykač 20 A, 1Z+1R (1NO+1NC), 24 V AC, 1TE</t>
  </si>
  <si>
    <t>Patice PT 2P/12A, pro YM modul</t>
  </si>
  <si>
    <t>Relé PT 2P/12A, 24VAC</t>
  </si>
  <si>
    <t>C</t>
  </si>
  <si>
    <t>Revize</t>
  </si>
  <si>
    <t>31.1</t>
  </si>
  <si>
    <t>SO 201 - Zásobník LPG, plynovodní přípojka</t>
  </si>
  <si>
    <t>121112004</t>
  </si>
  <si>
    <t>Sejmutí ornice tl vrstvy přes 200 do 250 mm ručně</t>
  </si>
  <si>
    <t>-1530923519</t>
  </si>
  <si>
    <t>10,00*6,50</t>
  </si>
  <si>
    <t>131111323</t>
  </si>
  <si>
    <t>Vrtání jamek pro plotové sloupky D přes 200 do 300 mm ručně s mechanickým vrtákem</t>
  </si>
  <si>
    <t>-262307500</t>
  </si>
  <si>
    <t>"popis viz PD, TZ"</t>
  </si>
  <si>
    <t>15*0,80</t>
  </si>
  <si>
    <t>132212131</t>
  </si>
  <si>
    <t>Hloubení nezapažených rýh šířky do 800 mm v soudržných horninách třídy těžitelnosti I skupiny 3 ručně</t>
  </si>
  <si>
    <t>-2128933527</t>
  </si>
  <si>
    <t>0,50*1,35*1,10*2+0,70*1,35*1,10</t>
  </si>
  <si>
    <t>-1844437761</t>
  </si>
  <si>
    <t>0,3*0,3*0,8*15</t>
  </si>
  <si>
    <t>2,525</t>
  </si>
  <si>
    <t>176722418</t>
  </si>
  <si>
    <t>3,605*19 'Přepočtené koeficientem množství</t>
  </si>
  <si>
    <t>-1803236672</t>
  </si>
  <si>
    <t>9,50*6,00</t>
  </si>
  <si>
    <t>1642994683</t>
  </si>
  <si>
    <t>3,605*0,3 'Přepočtené koeficientem množství</t>
  </si>
  <si>
    <t>-1169981587</t>
  </si>
  <si>
    <t>3,605*0,7 'Přepočtené koeficientem množství</t>
  </si>
  <si>
    <t>-203468753</t>
  </si>
  <si>
    <t>-1671002906</t>
  </si>
  <si>
    <t>1047973338</t>
  </si>
  <si>
    <t>(11,50+8,00)*2*1,00</t>
  </si>
  <si>
    <t>-1351616763</t>
  </si>
  <si>
    <t>2091050813</t>
  </si>
  <si>
    <t>39*0,05 'Přepočtené koeficientem množství</t>
  </si>
  <si>
    <t>1106154245</t>
  </si>
  <si>
    <t>1452492212</t>
  </si>
  <si>
    <t>pásy</t>
  </si>
  <si>
    <t>-213463431</t>
  </si>
  <si>
    <t>(1,35+0,50)*2*1,10*2+(1,35+0,70)*2*1,10</t>
  </si>
  <si>
    <t>-518311112</t>
  </si>
  <si>
    <t>-1577846275</t>
  </si>
  <si>
    <t>1,35*0,50*2+(1,35+0,50)*2*0,20*2</t>
  </si>
  <si>
    <t>0,70*1,35+(0,70+1,35)*2*0,20</t>
  </si>
  <si>
    <t>307920015</t>
  </si>
  <si>
    <t>(0,50+1,35)*2*2+(0,70+1,35)*2</t>
  </si>
  <si>
    <t>275313611</t>
  </si>
  <si>
    <t>Základové patky z betonu tř. C 16/20</t>
  </si>
  <si>
    <t>435625805</t>
  </si>
  <si>
    <t>patky oplocení</t>
  </si>
  <si>
    <t>0,30*0,30*0,80*15</t>
  </si>
  <si>
    <t>338171123</t>
  </si>
  <si>
    <t>Osazování sloupků a vzpěr plotových ocelových v přes 2 do 2,6 m se zabetonováním</t>
  </si>
  <si>
    <t>-1888349366</t>
  </si>
  <si>
    <t xml:space="preserve">sloupky </t>
  </si>
  <si>
    <t>55342152R1</t>
  </si>
  <si>
    <t>plotový sloupek pro svařované panely profilovaný 60/60/1,5mm dl 2,4m povrchová úprava Pz a komaxit - popis a specifikace viz PD, TZ</t>
  </si>
  <si>
    <t>-1238401253</t>
  </si>
  <si>
    <t>55342202R</t>
  </si>
  <si>
    <t>objímka pro sloupek 60/60mm - popis a specifikace viz PD, TZ</t>
  </si>
  <si>
    <t>-868683511</t>
  </si>
  <si>
    <t>15*3 'Přepočtené koeficientem množství</t>
  </si>
  <si>
    <t>553422R</t>
  </si>
  <si>
    <t xml:space="preserve">Ukončení plotového sloupku - plastové víčko </t>
  </si>
  <si>
    <t>-276488964</t>
  </si>
  <si>
    <t>3481012R</t>
  </si>
  <si>
    <t>D+M branky vč. příslušenství dle výrobce - popis a specifikace viz PD, TZ</t>
  </si>
  <si>
    <t>-641714340</t>
  </si>
  <si>
    <t>348121221</t>
  </si>
  <si>
    <t>Osazení podhrabových desek dl přes 2 do 3 m na ocelové plotové sloupky</t>
  </si>
  <si>
    <t>35157925</t>
  </si>
  <si>
    <t>59232545R</t>
  </si>
  <si>
    <t>držák podhrabové desky typ H výšky 300mm povrchová úprava žárový zinek - popis a specifikace viz PD, TZ</t>
  </si>
  <si>
    <t>341246064</t>
  </si>
  <si>
    <t>592325R</t>
  </si>
  <si>
    <t>betonová podhrabová deska 2450x300x50mm - popis a specifikace viz PD, TZ</t>
  </si>
  <si>
    <t>1765923129</t>
  </si>
  <si>
    <t>348171149</t>
  </si>
  <si>
    <t>Montáž panelového svařovaného oplocení v přes 2,0 do 2,5 m</t>
  </si>
  <si>
    <t>-1781358299</t>
  </si>
  <si>
    <t>55342418</t>
  </si>
  <si>
    <t xml:space="preserve">plotový panel svařovaný v 2,0-2,5m š do 2,5m průměru drátu 5mm oka 50x200mm s dvojitým prolisem  vč. příslušenství - povrchová úprava PZ komaxit, barva RAL 6005 zelená</t>
  </si>
  <si>
    <t>103727759</t>
  </si>
  <si>
    <t>Poznámka k položce:_x000d_
součástí je i veškeré příslušenství k montáži a ukotvení ke sloupkům dle výrobce</t>
  </si>
  <si>
    <t>30*0,4 'Přepočtené koeficientem množství</t>
  </si>
  <si>
    <t>348401140</t>
  </si>
  <si>
    <t>Montáž oplocení ze strojového pletiva s napínacími dráty v přes 2,0 do 4,0 m</t>
  </si>
  <si>
    <t>1936208989</t>
  </si>
  <si>
    <t>31327503</t>
  </si>
  <si>
    <t>pletivo drátěné plastifikované se čtvercovými oky 50/2,0mm v 1750mm, tmavě telená RAL - popis a specifikace viz PD, TZ</t>
  </si>
  <si>
    <t>1348600043</t>
  </si>
  <si>
    <t>128,181818181818*1,1 'Přepočtené koeficientem množství</t>
  </si>
  <si>
    <t>722055038</t>
  </si>
  <si>
    <t>596811221</t>
  </si>
  <si>
    <t>Kladení betonové dlažby komunikací pro pěší do lože z kameniva velikosti přes 0,09 do 0,25 m2 pl přes 50 do 100 m2</t>
  </si>
  <si>
    <t>-197742722</t>
  </si>
  <si>
    <t>59245320_1</t>
  </si>
  <si>
    <t>dlažba chodníková betonová 400x400mm tl 40mm přírodní</t>
  </si>
  <si>
    <t>-324570392</t>
  </si>
  <si>
    <t>57*1,03 'Přepočtené koeficientem množství</t>
  </si>
  <si>
    <t>919726122</t>
  </si>
  <si>
    <t>Geotextilie pro ochranu, separaci a filtraci netkaná měrná hm přes 200 do 300 g/m2</t>
  </si>
  <si>
    <t>821359724</t>
  </si>
  <si>
    <t>998232110</t>
  </si>
  <si>
    <t>Přesun hmot pro oplocení zděné z cihel nebo tvárnic popř.kovovou nebo dřevěnou v do 3 m</t>
  </si>
  <si>
    <t>30225790</t>
  </si>
  <si>
    <t>-830838608</t>
  </si>
  <si>
    <t>PC-01 - Zásobník LPG, plynovodní přípojka, elektro přípojka</t>
  </si>
  <si>
    <t xml:space="preserve">    733 - Zásobník LPG, plynovodní přípojka, elektro přípojka</t>
  </si>
  <si>
    <t>Zásobník LPG, plynovodní přípojka, elektro přípojka - rozpočet viz příloha</t>
  </si>
  <si>
    <t>76517840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</si>
</sst>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9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7" fillId="0" borderId="0" xfId="0" applyNumberFormat="1" applyFont="1" applyAlignment="1" applyProtection="1">
      <alignment horizontal="righ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22" xfId="0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21" fillId="0" borderId="0" xfId="0" applyFont="1" applyAlignment="1" applyProtection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32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72" customHeight="1">
      <c r="B23" s="21"/>
      <c r="C23" s="22"/>
      <c r="D23" s="22"/>
      <c r="E23" s="36" t="s">
        <v>36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37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38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39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40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41</v>
      </c>
      <c r="E29" s="47"/>
      <c r="F29" s="32" t="s">
        <v>42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43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44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45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46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47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48</v>
      </c>
      <c r="U35" s="54"/>
      <c r="V35" s="54"/>
      <c r="W35" s="54"/>
      <c r="X35" s="56" t="s">
        <v>49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50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51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52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53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52</v>
      </c>
      <c r="AI60" s="42"/>
      <c r="AJ60" s="42"/>
      <c r="AK60" s="42"/>
      <c r="AL60" s="42"/>
      <c r="AM60" s="64" t="s">
        <v>53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54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55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52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53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52</v>
      </c>
      <c r="AI75" s="42"/>
      <c r="AJ75" s="42"/>
      <c r="AK75" s="42"/>
      <c r="AL75" s="42"/>
      <c r="AM75" s="64" t="s">
        <v>53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56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4020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Zkušební indikativní pec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Ostrava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18. 11. 2025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VŠB-TU Ostrava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>Marpo s.r.o.</v>
      </c>
      <c r="AN89" s="71"/>
      <c r="AO89" s="71"/>
      <c r="AP89" s="71"/>
      <c r="AQ89" s="40"/>
      <c r="AR89" s="44"/>
      <c r="AS89" s="81" t="s">
        <v>57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33</v>
      </c>
      <c r="AJ90" s="40"/>
      <c r="AK90" s="40"/>
      <c r="AL90" s="40"/>
      <c r="AM90" s="80" t="str">
        <f>IF(E20="","",E20)</f>
        <v xml:space="preserve"> 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58</v>
      </c>
      <c r="D92" s="94"/>
      <c r="E92" s="94"/>
      <c r="F92" s="94"/>
      <c r="G92" s="94"/>
      <c r="H92" s="95"/>
      <c r="I92" s="96" t="s">
        <v>59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60</v>
      </c>
      <c r="AH92" s="94"/>
      <c r="AI92" s="94"/>
      <c r="AJ92" s="94"/>
      <c r="AK92" s="94"/>
      <c r="AL92" s="94"/>
      <c r="AM92" s="94"/>
      <c r="AN92" s="96" t="s">
        <v>61</v>
      </c>
      <c r="AO92" s="94"/>
      <c r="AP92" s="98"/>
      <c r="AQ92" s="99" t="s">
        <v>62</v>
      </c>
      <c r="AR92" s="44"/>
      <c r="AS92" s="100" t="s">
        <v>63</v>
      </c>
      <c r="AT92" s="101" t="s">
        <v>64</v>
      </c>
      <c r="AU92" s="101" t="s">
        <v>65</v>
      </c>
      <c r="AV92" s="101" t="s">
        <v>66</v>
      </c>
      <c r="AW92" s="101" t="s">
        <v>67</v>
      </c>
      <c r="AX92" s="101" t="s">
        <v>68</v>
      </c>
      <c r="AY92" s="101" t="s">
        <v>69</v>
      </c>
      <c r="AZ92" s="101" t="s">
        <v>70</v>
      </c>
      <c r="BA92" s="101" t="s">
        <v>71</v>
      </c>
      <c r="BB92" s="101" t="s">
        <v>72</v>
      </c>
      <c r="BC92" s="101" t="s">
        <v>73</v>
      </c>
      <c r="BD92" s="102" t="s">
        <v>74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75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ROUND(AG95+AG96+AG102,2)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ROUND(AS95+AS96+AS102,2)</f>
        <v>0</v>
      </c>
      <c r="AT94" s="114">
        <f>ROUND(SUM(AV94:AW94),2)</f>
        <v>0</v>
      </c>
      <c r="AU94" s="115">
        <f>ROUND(AU95+AU96+AU102,5)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ROUND(AZ95+AZ96+AZ102,2)</f>
        <v>0</v>
      </c>
      <c r="BA94" s="114">
        <f>ROUND(BA95+BA96+BA102,2)</f>
        <v>0</v>
      </c>
      <c r="BB94" s="114">
        <f>ROUND(BB95+BB96+BB102,2)</f>
        <v>0</v>
      </c>
      <c r="BC94" s="114">
        <f>ROUND(BC95+BC96+BC102,2)</f>
        <v>0</v>
      </c>
      <c r="BD94" s="116">
        <f>ROUND(BD95+BD96+BD102,2)</f>
        <v>0</v>
      </c>
      <c r="BE94" s="6"/>
      <c r="BS94" s="117" t="s">
        <v>76</v>
      </c>
      <c r="BT94" s="117" t="s">
        <v>77</v>
      </c>
      <c r="BU94" s="118" t="s">
        <v>78</v>
      </c>
      <c r="BV94" s="117" t="s">
        <v>79</v>
      </c>
      <c r="BW94" s="117" t="s">
        <v>5</v>
      </c>
      <c r="BX94" s="117" t="s">
        <v>80</v>
      </c>
      <c r="CL94" s="117" t="s">
        <v>1</v>
      </c>
    </row>
    <row r="95" s="7" customFormat="1" ht="24.75" customHeight="1">
      <c r="A95" s="119" t="s">
        <v>81</v>
      </c>
      <c r="B95" s="120"/>
      <c r="C95" s="121"/>
      <c r="D95" s="122" t="s">
        <v>82</v>
      </c>
      <c r="E95" s="122"/>
      <c r="F95" s="122"/>
      <c r="G95" s="122"/>
      <c r="H95" s="122"/>
      <c r="I95" s="123"/>
      <c r="J95" s="122" t="s">
        <v>83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'00 - Ostatní a vedlejší r...'!J30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84</v>
      </c>
      <c r="AR95" s="126"/>
      <c r="AS95" s="127">
        <v>0</v>
      </c>
      <c r="AT95" s="128">
        <f>ROUND(SUM(AV95:AW95),2)</f>
        <v>0</v>
      </c>
      <c r="AU95" s="129">
        <f>'00 - Ostatní a vedlejší r...'!P123</f>
        <v>0</v>
      </c>
      <c r="AV95" s="128">
        <f>'00 - Ostatní a vedlejší r...'!J33</f>
        <v>0</v>
      </c>
      <c r="AW95" s="128">
        <f>'00 - Ostatní a vedlejší r...'!J34</f>
        <v>0</v>
      </c>
      <c r="AX95" s="128">
        <f>'00 - Ostatní a vedlejší r...'!J35</f>
        <v>0</v>
      </c>
      <c r="AY95" s="128">
        <f>'00 - Ostatní a vedlejší r...'!J36</f>
        <v>0</v>
      </c>
      <c r="AZ95" s="128">
        <f>'00 - Ostatní a vedlejší r...'!F33</f>
        <v>0</v>
      </c>
      <c r="BA95" s="128">
        <f>'00 - Ostatní a vedlejší r...'!F34</f>
        <v>0</v>
      </c>
      <c r="BB95" s="128">
        <f>'00 - Ostatní a vedlejší r...'!F35</f>
        <v>0</v>
      </c>
      <c r="BC95" s="128">
        <f>'00 - Ostatní a vedlejší r...'!F36</f>
        <v>0</v>
      </c>
      <c r="BD95" s="130">
        <f>'00 - Ostatní a vedlejší r...'!F37</f>
        <v>0</v>
      </c>
      <c r="BE95" s="7"/>
      <c r="BT95" s="131" t="s">
        <v>85</v>
      </c>
      <c r="BV95" s="131" t="s">
        <v>79</v>
      </c>
      <c r="BW95" s="131" t="s">
        <v>86</v>
      </c>
      <c r="BX95" s="131" t="s">
        <v>5</v>
      </c>
      <c r="CL95" s="131" t="s">
        <v>1</v>
      </c>
      <c r="CM95" s="131" t="s">
        <v>87</v>
      </c>
    </row>
    <row r="96" s="7" customFormat="1" ht="16.5" customHeight="1">
      <c r="A96" s="7"/>
      <c r="B96" s="120"/>
      <c r="C96" s="121"/>
      <c r="D96" s="122" t="s">
        <v>88</v>
      </c>
      <c r="E96" s="122"/>
      <c r="F96" s="122"/>
      <c r="G96" s="122"/>
      <c r="H96" s="122"/>
      <c r="I96" s="123"/>
      <c r="J96" s="122" t="s">
        <v>89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32">
        <f>ROUND(AG97+AG98,2)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84</v>
      </c>
      <c r="AR96" s="126"/>
      <c r="AS96" s="127">
        <f>ROUND(AS97+AS98,2)</f>
        <v>0</v>
      </c>
      <c r="AT96" s="128">
        <f>ROUND(SUM(AV96:AW96),2)</f>
        <v>0</v>
      </c>
      <c r="AU96" s="129">
        <f>ROUND(AU97+AU98,5)</f>
        <v>0</v>
      </c>
      <c r="AV96" s="128">
        <f>ROUND(AZ96*L29,2)</f>
        <v>0</v>
      </c>
      <c r="AW96" s="128">
        <f>ROUND(BA96*L30,2)</f>
        <v>0</v>
      </c>
      <c r="AX96" s="128">
        <f>ROUND(BB96*L29,2)</f>
        <v>0</v>
      </c>
      <c r="AY96" s="128">
        <f>ROUND(BC96*L30,2)</f>
        <v>0</v>
      </c>
      <c r="AZ96" s="128">
        <f>ROUND(AZ97+AZ98,2)</f>
        <v>0</v>
      </c>
      <c r="BA96" s="128">
        <f>ROUND(BA97+BA98,2)</f>
        <v>0</v>
      </c>
      <c r="BB96" s="128">
        <f>ROUND(BB97+BB98,2)</f>
        <v>0</v>
      </c>
      <c r="BC96" s="128">
        <f>ROUND(BC97+BC98,2)</f>
        <v>0</v>
      </c>
      <c r="BD96" s="130">
        <f>ROUND(BD97+BD98,2)</f>
        <v>0</v>
      </c>
      <c r="BE96" s="7"/>
      <c r="BS96" s="131" t="s">
        <v>76</v>
      </c>
      <c r="BT96" s="131" t="s">
        <v>85</v>
      </c>
      <c r="BU96" s="131" t="s">
        <v>78</v>
      </c>
      <c r="BV96" s="131" t="s">
        <v>79</v>
      </c>
      <c r="BW96" s="131" t="s">
        <v>90</v>
      </c>
      <c r="BX96" s="131" t="s">
        <v>5</v>
      </c>
      <c r="CL96" s="131" t="s">
        <v>1</v>
      </c>
      <c r="CM96" s="131" t="s">
        <v>87</v>
      </c>
    </row>
    <row r="97" s="4" customFormat="1" ht="16.5" customHeight="1">
      <c r="A97" s="119" t="s">
        <v>81</v>
      </c>
      <c r="B97" s="70"/>
      <c r="C97" s="133"/>
      <c r="D97" s="133"/>
      <c r="E97" s="134" t="s">
        <v>91</v>
      </c>
      <c r="F97" s="134"/>
      <c r="G97" s="134"/>
      <c r="H97" s="134"/>
      <c r="I97" s="134"/>
      <c r="J97" s="133"/>
      <c r="K97" s="134" t="s">
        <v>92</v>
      </c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5">
        <f>'D.1.1 - Architektonicko-s...'!J32</f>
        <v>0</v>
      </c>
      <c r="AH97" s="133"/>
      <c r="AI97" s="133"/>
      <c r="AJ97" s="133"/>
      <c r="AK97" s="133"/>
      <c r="AL97" s="133"/>
      <c r="AM97" s="133"/>
      <c r="AN97" s="135">
        <f>SUM(AG97,AT97)</f>
        <v>0</v>
      </c>
      <c r="AO97" s="133"/>
      <c r="AP97" s="133"/>
      <c r="AQ97" s="136" t="s">
        <v>93</v>
      </c>
      <c r="AR97" s="72"/>
      <c r="AS97" s="137">
        <v>0</v>
      </c>
      <c r="AT97" s="138">
        <f>ROUND(SUM(AV97:AW97),2)</f>
        <v>0</v>
      </c>
      <c r="AU97" s="139">
        <f>'D.1.1 - Architektonicko-s...'!P139</f>
        <v>0</v>
      </c>
      <c r="AV97" s="138">
        <f>'D.1.1 - Architektonicko-s...'!J35</f>
        <v>0</v>
      </c>
      <c r="AW97" s="138">
        <f>'D.1.1 - Architektonicko-s...'!J36</f>
        <v>0</v>
      </c>
      <c r="AX97" s="138">
        <f>'D.1.1 - Architektonicko-s...'!J37</f>
        <v>0</v>
      </c>
      <c r="AY97" s="138">
        <f>'D.1.1 - Architektonicko-s...'!J38</f>
        <v>0</v>
      </c>
      <c r="AZ97" s="138">
        <f>'D.1.1 - Architektonicko-s...'!F35</f>
        <v>0</v>
      </c>
      <c r="BA97" s="138">
        <f>'D.1.1 - Architektonicko-s...'!F36</f>
        <v>0</v>
      </c>
      <c r="BB97" s="138">
        <f>'D.1.1 - Architektonicko-s...'!F37</f>
        <v>0</v>
      </c>
      <c r="BC97" s="138">
        <f>'D.1.1 - Architektonicko-s...'!F38</f>
        <v>0</v>
      </c>
      <c r="BD97" s="140">
        <f>'D.1.1 - Architektonicko-s...'!F39</f>
        <v>0</v>
      </c>
      <c r="BE97" s="4"/>
      <c r="BT97" s="141" t="s">
        <v>87</v>
      </c>
      <c r="BV97" s="141" t="s">
        <v>79</v>
      </c>
      <c r="BW97" s="141" t="s">
        <v>94</v>
      </c>
      <c r="BX97" s="141" t="s">
        <v>90</v>
      </c>
      <c r="CL97" s="141" t="s">
        <v>1</v>
      </c>
    </row>
    <row r="98" s="4" customFormat="1" ht="16.5" customHeight="1">
      <c r="A98" s="4"/>
      <c r="B98" s="70"/>
      <c r="C98" s="133"/>
      <c r="D98" s="133"/>
      <c r="E98" s="134" t="s">
        <v>95</v>
      </c>
      <c r="F98" s="134"/>
      <c r="G98" s="134"/>
      <c r="H98" s="134"/>
      <c r="I98" s="134"/>
      <c r="J98" s="133"/>
      <c r="K98" s="134" t="s">
        <v>96</v>
      </c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42">
        <f>ROUND(SUM(AG99:AG101),2)</f>
        <v>0</v>
      </c>
      <c r="AH98" s="133"/>
      <c r="AI98" s="133"/>
      <c r="AJ98" s="133"/>
      <c r="AK98" s="133"/>
      <c r="AL98" s="133"/>
      <c r="AM98" s="133"/>
      <c r="AN98" s="135">
        <f>SUM(AG98,AT98)</f>
        <v>0</v>
      </c>
      <c r="AO98" s="133"/>
      <c r="AP98" s="133"/>
      <c r="AQ98" s="136" t="s">
        <v>93</v>
      </c>
      <c r="AR98" s="72"/>
      <c r="AS98" s="137">
        <f>ROUND(SUM(AS99:AS101),2)</f>
        <v>0</v>
      </c>
      <c r="AT98" s="138">
        <f>ROUND(SUM(AV98:AW98),2)</f>
        <v>0</v>
      </c>
      <c r="AU98" s="139">
        <f>ROUND(SUM(AU99:AU101),5)</f>
        <v>0</v>
      </c>
      <c r="AV98" s="138">
        <f>ROUND(AZ98*L29,2)</f>
        <v>0</v>
      </c>
      <c r="AW98" s="138">
        <f>ROUND(BA98*L30,2)</f>
        <v>0</v>
      </c>
      <c r="AX98" s="138">
        <f>ROUND(BB98*L29,2)</f>
        <v>0</v>
      </c>
      <c r="AY98" s="138">
        <f>ROUND(BC98*L30,2)</f>
        <v>0</v>
      </c>
      <c r="AZ98" s="138">
        <f>ROUND(SUM(AZ99:AZ101),2)</f>
        <v>0</v>
      </c>
      <c r="BA98" s="138">
        <f>ROUND(SUM(BA99:BA101),2)</f>
        <v>0</v>
      </c>
      <c r="BB98" s="138">
        <f>ROUND(SUM(BB99:BB101),2)</f>
        <v>0</v>
      </c>
      <c r="BC98" s="138">
        <f>ROUND(SUM(BC99:BC101),2)</f>
        <v>0</v>
      </c>
      <c r="BD98" s="140">
        <f>ROUND(SUM(BD99:BD101),2)</f>
        <v>0</v>
      </c>
      <c r="BE98" s="4"/>
      <c r="BS98" s="141" t="s">
        <v>76</v>
      </c>
      <c r="BT98" s="141" t="s">
        <v>87</v>
      </c>
      <c r="BU98" s="141" t="s">
        <v>78</v>
      </c>
      <c r="BV98" s="141" t="s">
        <v>79</v>
      </c>
      <c r="BW98" s="141" t="s">
        <v>97</v>
      </c>
      <c r="BX98" s="141" t="s">
        <v>90</v>
      </c>
      <c r="CL98" s="141" t="s">
        <v>1</v>
      </c>
    </row>
    <row r="99" s="4" customFormat="1" ht="16.5" customHeight="1">
      <c r="A99" s="119" t="s">
        <v>81</v>
      </c>
      <c r="B99" s="70"/>
      <c r="C99" s="133"/>
      <c r="D99" s="133"/>
      <c r="E99" s="133"/>
      <c r="F99" s="134" t="s">
        <v>98</v>
      </c>
      <c r="G99" s="134"/>
      <c r="H99" s="134"/>
      <c r="I99" s="134"/>
      <c r="J99" s="134"/>
      <c r="K99" s="133"/>
      <c r="L99" s="134" t="s">
        <v>99</v>
      </c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135">
        <f>'D.1.2.2 - Zdravotně techn...'!J34</f>
        <v>0</v>
      </c>
      <c r="AH99" s="133"/>
      <c r="AI99" s="133"/>
      <c r="AJ99" s="133"/>
      <c r="AK99" s="133"/>
      <c r="AL99" s="133"/>
      <c r="AM99" s="133"/>
      <c r="AN99" s="135">
        <f>SUM(AG99,AT99)</f>
        <v>0</v>
      </c>
      <c r="AO99" s="133"/>
      <c r="AP99" s="133"/>
      <c r="AQ99" s="136" t="s">
        <v>93</v>
      </c>
      <c r="AR99" s="72"/>
      <c r="AS99" s="137">
        <v>0</v>
      </c>
      <c r="AT99" s="138">
        <f>ROUND(SUM(AV99:AW99),2)</f>
        <v>0</v>
      </c>
      <c r="AU99" s="139">
        <f>'D.1.2.2 - Zdravotně techn...'!P125</f>
        <v>0</v>
      </c>
      <c r="AV99" s="138">
        <f>'D.1.2.2 - Zdravotně techn...'!J37</f>
        <v>0</v>
      </c>
      <c r="AW99" s="138">
        <f>'D.1.2.2 - Zdravotně techn...'!J38</f>
        <v>0</v>
      </c>
      <c r="AX99" s="138">
        <f>'D.1.2.2 - Zdravotně techn...'!J39</f>
        <v>0</v>
      </c>
      <c r="AY99" s="138">
        <f>'D.1.2.2 - Zdravotně techn...'!J40</f>
        <v>0</v>
      </c>
      <c r="AZ99" s="138">
        <f>'D.1.2.2 - Zdravotně techn...'!F37</f>
        <v>0</v>
      </c>
      <c r="BA99" s="138">
        <f>'D.1.2.2 - Zdravotně techn...'!F38</f>
        <v>0</v>
      </c>
      <c r="BB99" s="138">
        <f>'D.1.2.2 - Zdravotně techn...'!F39</f>
        <v>0</v>
      </c>
      <c r="BC99" s="138">
        <f>'D.1.2.2 - Zdravotně techn...'!F40</f>
        <v>0</v>
      </c>
      <c r="BD99" s="140">
        <f>'D.1.2.2 - Zdravotně techn...'!F41</f>
        <v>0</v>
      </c>
      <c r="BE99" s="4"/>
      <c r="BT99" s="141" t="s">
        <v>100</v>
      </c>
      <c r="BV99" s="141" t="s">
        <v>79</v>
      </c>
      <c r="BW99" s="141" t="s">
        <v>101</v>
      </c>
      <c r="BX99" s="141" t="s">
        <v>97</v>
      </c>
      <c r="CL99" s="141" t="s">
        <v>1</v>
      </c>
    </row>
    <row r="100" s="4" customFormat="1" ht="16.5" customHeight="1">
      <c r="A100" s="119" t="s">
        <v>81</v>
      </c>
      <c r="B100" s="70"/>
      <c r="C100" s="133"/>
      <c r="D100" s="133"/>
      <c r="E100" s="133"/>
      <c r="F100" s="134" t="s">
        <v>102</v>
      </c>
      <c r="G100" s="134"/>
      <c r="H100" s="134"/>
      <c r="I100" s="134"/>
      <c r="J100" s="134"/>
      <c r="K100" s="133"/>
      <c r="L100" s="134" t="s">
        <v>103</v>
      </c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  <c r="AA100" s="134"/>
      <c r="AB100" s="134"/>
      <c r="AC100" s="134"/>
      <c r="AD100" s="134"/>
      <c r="AE100" s="134"/>
      <c r="AF100" s="134"/>
      <c r="AG100" s="135">
        <f>'D.1.2.3 - Plynová zařízení'!J34</f>
        <v>0</v>
      </c>
      <c r="AH100" s="133"/>
      <c r="AI100" s="133"/>
      <c r="AJ100" s="133"/>
      <c r="AK100" s="133"/>
      <c r="AL100" s="133"/>
      <c r="AM100" s="133"/>
      <c r="AN100" s="135">
        <f>SUM(AG100,AT100)</f>
        <v>0</v>
      </c>
      <c r="AO100" s="133"/>
      <c r="AP100" s="133"/>
      <c r="AQ100" s="136" t="s">
        <v>93</v>
      </c>
      <c r="AR100" s="72"/>
      <c r="AS100" s="137">
        <v>0</v>
      </c>
      <c r="AT100" s="138">
        <f>ROUND(SUM(AV100:AW100),2)</f>
        <v>0</v>
      </c>
      <c r="AU100" s="139">
        <f>'D.1.2.3 - Plynová zařízení'!P126</f>
        <v>0</v>
      </c>
      <c r="AV100" s="138">
        <f>'D.1.2.3 - Plynová zařízení'!J37</f>
        <v>0</v>
      </c>
      <c r="AW100" s="138">
        <f>'D.1.2.3 - Plynová zařízení'!J38</f>
        <v>0</v>
      </c>
      <c r="AX100" s="138">
        <f>'D.1.2.3 - Plynová zařízení'!J39</f>
        <v>0</v>
      </c>
      <c r="AY100" s="138">
        <f>'D.1.2.3 - Plynová zařízení'!J40</f>
        <v>0</v>
      </c>
      <c r="AZ100" s="138">
        <f>'D.1.2.3 - Plynová zařízení'!F37</f>
        <v>0</v>
      </c>
      <c r="BA100" s="138">
        <f>'D.1.2.3 - Plynová zařízení'!F38</f>
        <v>0</v>
      </c>
      <c r="BB100" s="138">
        <f>'D.1.2.3 - Plynová zařízení'!F39</f>
        <v>0</v>
      </c>
      <c r="BC100" s="138">
        <f>'D.1.2.3 - Plynová zařízení'!F40</f>
        <v>0</v>
      </c>
      <c r="BD100" s="140">
        <f>'D.1.2.3 - Plynová zařízení'!F41</f>
        <v>0</v>
      </c>
      <c r="BE100" s="4"/>
      <c r="BT100" s="141" t="s">
        <v>100</v>
      </c>
      <c r="BV100" s="141" t="s">
        <v>79</v>
      </c>
      <c r="BW100" s="141" t="s">
        <v>104</v>
      </c>
      <c r="BX100" s="141" t="s">
        <v>97</v>
      </c>
      <c r="CL100" s="141" t="s">
        <v>1</v>
      </c>
    </row>
    <row r="101" s="4" customFormat="1" ht="16.5" customHeight="1">
      <c r="A101" s="119" t="s">
        <v>81</v>
      </c>
      <c r="B101" s="70"/>
      <c r="C101" s="133"/>
      <c r="D101" s="133"/>
      <c r="E101" s="133"/>
      <c r="F101" s="134" t="s">
        <v>105</v>
      </c>
      <c r="G101" s="134"/>
      <c r="H101" s="134"/>
      <c r="I101" s="134"/>
      <c r="J101" s="134"/>
      <c r="K101" s="133"/>
      <c r="L101" s="134" t="s">
        <v>106</v>
      </c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5">
        <f>'D.1.2.5 - Silnoproud'!J34</f>
        <v>0</v>
      </c>
      <c r="AH101" s="133"/>
      <c r="AI101" s="133"/>
      <c r="AJ101" s="133"/>
      <c r="AK101" s="133"/>
      <c r="AL101" s="133"/>
      <c r="AM101" s="133"/>
      <c r="AN101" s="135">
        <f>SUM(AG101,AT101)</f>
        <v>0</v>
      </c>
      <c r="AO101" s="133"/>
      <c r="AP101" s="133"/>
      <c r="AQ101" s="136" t="s">
        <v>93</v>
      </c>
      <c r="AR101" s="72"/>
      <c r="AS101" s="137">
        <v>0</v>
      </c>
      <c r="AT101" s="138">
        <f>ROUND(SUM(AV101:AW101),2)</f>
        <v>0</v>
      </c>
      <c r="AU101" s="139">
        <f>'D.1.2.5 - Silnoproud'!P127</f>
        <v>0</v>
      </c>
      <c r="AV101" s="138">
        <f>'D.1.2.5 - Silnoproud'!J37</f>
        <v>0</v>
      </c>
      <c r="AW101" s="138">
        <f>'D.1.2.5 - Silnoproud'!J38</f>
        <v>0</v>
      </c>
      <c r="AX101" s="138">
        <f>'D.1.2.5 - Silnoproud'!J39</f>
        <v>0</v>
      </c>
      <c r="AY101" s="138">
        <f>'D.1.2.5 - Silnoproud'!J40</f>
        <v>0</v>
      </c>
      <c r="AZ101" s="138">
        <f>'D.1.2.5 - Silnoproud'!F37</f>
        <v>0</v>
      </c>
      <c r="BA101" s="138">
        <f>'D.1.2.5 - Silnoproud'!F38</f>
        <v>0</v>
      </c>
      <c r="BB101" s="138">
        <f>'D.1.2.5 - Silnoproud'!F39</f>
        <v>0</v>
      </c>
      <c r="BC101" s="138">
        <f>'D.1.2.5 - Silnoproud'!F40</f>
        <v>0</v>
      </c>
      <c r="BD101" s="140">
        <f>'D.1.2.5 - Silnoproud'!F41</f>
        <v>0</v>
      </c>
      <c r="BE101" s="4"/>
      <c r="BT101" s="141" t="s">
        <v>100</v>
      </c>
      <c r="BV101" s="141" t="s">
        <v>79</v>
      </c>
      <c r="BW101" s="141" t="s">
        <v>107</v>
      </c>
      <c r="BX101" s="141" t="s">
        <v>97</v>
      </c>
      <c r="CL101" s="141" t="s">
        <v>1</v>
      </c>
    </row>
    <row r="102" s="7" customFormat="1" ht="16.5" customHeight="1">
      <c r="A102" s="7"/>
      <c r="B102" s="120"/>
      <c r="C102" s="121"/>
      <c r="D102" s="122" t="s">
        <v>108</v>
      </c>
      <c r="E102" s="122"/>
      <c r="F102" s="122"/>
      <c r="G102" s="122"/>
      <c r="H102" s="122"/>
      <c r="I102" s="123"/>
      <c r="J102" s="122" t="s">
        <v>109</v>
      </c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32">
        <f>ROUND(SUM(AG103:AG104),2)</f>
        <v>0</v>
      </c>
      <c r="AH102" s="123"/>
      <c r="AI102" s="123"/>
      <c r="AJ102" s="123"/>
      <c r="AK102" s="123"/>
      <c r="AL102" s="123"/>
      <c r="AM102" s="123"/>
      <c r="AN102" s="124">
        <f>SUM(AG102,AT102)</f>
        <v>0</v>
      </c>
      <c r="AO102" s="123"/>
      <c r="AP102" s="123"/>
      <c r="AQ102" s="125" t="s">
        <v>84</v>
      </c>
      <c r="AR102" s="126"/>
      <c r="AS102" s="127">
        <f>ROUND(SUM(AS103:AS104),2)</f>
        <v>0</v>
      </c>
      <c r="AT102" s="128">
        <f>ROUND(SUM(AV102:AW102),2)</f>
        <v>0</v>
      </c>
      <c r="AU102" s="129">
        <f>ROUND(SUM(AU103:AU104),5)</f>
        <v>0</v>
      </c>
      <c r="AV102" s="128">
        <f>ROUND(AZ102*L29,2)</f>
        <v>0</v>
      </c>
      <c r="AW102" s="128">
        <f>ROUND(BA102*L30,2)</f>
        <v>0</v>
      </c>
      <c r="AX102" s="128">
        <f>ROUND(BB102*L29,2)</f>
        <v>0</v>
      </c>
      <c r="AY102" s="128">
        <f>ROUND(BC102*L30,2)</f>
        <v>0</v>
      </c>
      <c r="AZ102" s="128">
        <f>ROUND(SUM(AZ103:AZ104),2)</f>
        <v>0</v>
      </c>
      <c r="BA102" s="128">
        <f>ROUND(SUM(BA103:BA104),2)</f>
        <v>0</v>
      </c>
      <c r="BB102" s="128">
        <f>ROUND(SUM(BB103:BB104),2)</f>
        <v>0</v>
      </c>
      <c r="BC102" s="128">
        <f>ROUND(SUM(BC103:BC104),2)</f>
        <v>0</v>
      </c>
      <c r="BD102" s="130">
        <f>ROUND(SUM(BD103:BD104),2)</f>
        <v>0</v>
      </c>
      <c r="BE102" s="7"/>
      <c r="BS102" s="131" t="s">
        <v>76</v>
      </c>
      <c r="BT102" s="131" t="s">
        <v>85</v>
      </c>
      <c r="BU102" s="131" t="s">
        <v>78</v>
      </c>
      <c r="BV102" s="131" t="s">
        <v>79</v>
      </c>
      <c r="BW102" s="131" t="s">
        <v>110</v>
      </c>
      <c r="BX102" s="131" t="s">
        <v>5</v>
      </c>
      <c r="CL102" s="131" t="s">
        <v>1</v>
      </c>
      <c r="CM102" s="131" t="s">
        <v>87</v>
      </c>
    </row>
    <row r="103" s="4" customFormat="1" ht="16.5" customHeight="1">
      <c r="A103" s="119" t="s">
        <v>81</v>
      </c>
      <c r="B103" s="70"/>
      <c r="C103" s="133"/>
      <c r="D103" s="133"/>
      <c r="E103" s="134" t="s">
        <v>91</v>
      </c>
      <c r="F103" s="134"/>
      <c r="G103" s="134"/>
      <c r="H103" s="134"/>
      <c r="I103" s="134"/>
      <c r="J103" s="133"/>
      <c r="K103" s="134" t="s">
        <v>92</v>
      </c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34"/>
      <c r="AC103" s="134"/>
      <c r="AD103" s="134"/>
      <c r="AE103" s="134"/>
      <c r="AF103" s="134"/>
      <c r="AG103" s="135">
        <f>'D.1.1 - Architektonicko-s..._01'!J32</f>
        <v>0</v>
      </c>
      <c r="AH103" s="133"/>
      <c r="AI103" s="133"/>
      <c r="AJ103" s="133"/>
      <c r="AK103" s="133"/>
      <c r="AL103" s="133"/>
      <c r="AM103" s="133"/>
      <c r="AN103" s="135">
        <f>SUM(AG103,AT103)</f>
        <v>0</v>
      </c>
      <c r="AO103" s="133"/>
      <c r="AP103" s="133"/>
      <c r="AQ103" s="136" t="s">
        <v>93</v>
      </c>
      <c r="AR103" s="72"/>
      <c r="AS103" s="137">
        <v>0</v>
      </c>
      <c r="AT103" s="138">
        <f>ROUND(SUM(AV103:AW103),2)</f>
        <v>0</v>
      </c>
      <c r="AU103" s="139">
        <f>'D.1.1 - Architektonicko-s..._01'!P128</f>
        <v>0</v>
      </c>
      <c r="AV103" s="138">
        <f>'D.1.1 - Architektonicko-s..._01'!J35</f>
        <v>0</v>
      </c>
      <c r="AW103" s="138">
        <f>'D.1.1 - Architektonicko-s..._01'!J36</f>
        <v>0</v>
      </c>
      <c r="AX103" s="138">
        <f>'D.1.1 - Architektonicko-s..._01'!J37</f>
        <v>0</v>
      </c>
      <c r="AY103" s="138">
        <f>'D.1.1 - Architektonicko-s..._01'!J38</f>
        <v>0</v>
      </c>
      <c r="AZ103" s="138">
        <f>'D.1.1 - Architektonicko-s..._01'!F35</f>
        <v>0</v>
      </c>
      <c r="BA103" s="138">
        <f>'D.1.1 - Architektonicko-s..._01'!F36</f>
        <v>0</v>
      </c>
      <c r="BB103" s="138">
        <f>'D.1.1 - Architektonicko-s..._01'!F37</f>
        <v>0</v>
      </c>
      <c r="BC103" s="138">
        <f>'D.1.1 - Architektonicko-s..._01'!F38</f>
        <v>0</v>
      </c>
      <c r="BD103" s="140">
        <f>'D.1.1 - Architektonicko-s..._01'!F39</f>
        <v>0</v>
      </c>
      <c r="BE103" s="4"/>
      <c r="BT103" s="141" t="s">
        <v>87</v>
      </c>
      <c r="BV103" s="141" t="s">
        <v>79</v>
      </c>
      <c r="BW103" s="141" t="s">
        <v>111</v>
      </c>
      <c r="BX103" s="141" t="s">
        <v>110</v>
      </c>
      <c r="CL103" s="141" t="s">
        <v>1</v>
      </c>
    </row>
    <row r="104" s="4" customFormat="1" ht="23.25" customHeight="1">
      <c r="A104" s="119" t="s">
        <v>81</v>
      </c>
      <c r="B104" s="70"/>
      <c r="C104" s="133"/>
      <c r="D104" s="133"/>
      <c r="E104" s="134" t="s">
        <v>112</v>
      </c>
      <c r="F104" s="134"/>
      <c r="G104" s="134"/>
      <c r="H104" s="134"/>
      <c r="I104" s="134"/>
      <c r="J104" s="133"/>
      <c r="K104" s="134" t="s">
        <v>113</v>
      </c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  <c r="AA104" s="134"/>
      <c r="AB104" s="134"/>
      <c r="AC104" s="134"/>
      <c r="AD104" s="134"/>
      <c r="AE104" s="134"/>
      <c r="AF104" s="134"/>
      <c r="AG104" s="135">
        <f>'PC-01 - Zásobník LPG, ply...'!J32</f>
        <v>0</v>
      </c>
      <c r="AH104" s="133"/>
      <c r="AI104" s="133"/>
      <c r="AJ104" s="133"/>
      <c r="AK104" s="133"/>
      <c r="AL104" s="133"/>
      <c r="AM104" s="133"/>
      <c r="AN104" s="135">
        <f>SUM(AG104,AT104)</f>
        <v>0</v>
      </c>
      <c r="AO104" s="133"/>
      <c r="AP104" s="133"/>
      <c r="AQ104" s="136" t="s">
        <v>93</v>
      </c>
      <c r="AR104" s="72"/>
      <c r="AS104" s="143">
        <v>0</v>
      </c>
      <c r="AT104" s="144">
        <f>ROUND(SUM(AV104:AW104),2)</f>
        <v>0</v>
      </c>
      <c r="AU104" s="145">
        <f>'PC-01 - Zásobník LPG, ply...'!P122</f>
        <v>0</v>
      </c>
      <c r="AV104" s="144">
        <f>'PC-01 - Zásobník LPG, ply...'!J35</f>
        <v>0</v>
      </c>
      <c r="AW104" s="144">
        <f>'PC-01 - Zásobník LPG, ply...'!J36</f>
        <v>0</v>
      </c>
      <c r="AX104" s="144">
        <f>'PC-01 - Zásobník LPG, ply...'!J37</f>
        <v>0</v>
      </c>
      <c r="AY104" s="144">
        <f>'PC-01 - Zásobník LPG, ply...'!J38</f>
        <v>0</v>
      </c>
      <c r="AZ104" s="144">
        <f>'PC-01 - Zásobník LPG, ply...'!F35</f>
        <v>0</v>
      </c>
      <c r="BA104" s="144">
        <f>'PC-01 - Zásobník LPG, ply...'!F36</f>
        <v>0</v>
      </c>
      <c r="BB104" s="144">
        <f>'PC-01 - Zásobník LPG, ply...'!F37</f>
        <v>0</v>
      </c>
      <c r="BC104" s="144">
        <f>'PC-01 - Zásobník LPG, ply...'!F38</f>
        <v>0</v>
      </c>
      <c r="BD104" s="146">
        <f>'PC-01 - Zásobník LPG, ply...'!F39</f>
        <v>0</v>
      </c>
      <c r="BE104" s="4"/>
      <c r="BT104" s="141" t="s">
        <v>87</v>
      </c>
      <c r="BV104" s="141" t="s">
        <v>79</v>
      </c>
      <c r="BW104" s="141" t="s">
        <v>114</v>
      </c>
      <c r="BX104" s="141" t="s">
        <v>110</v>
      </c>
      <c r="CL104" s="141" t="s">
        <v>1</v>
      </c>
    </row>
    <row r="105" s="2" customFormat="1" ht="30" customHeight="1">
      <c r="A105" s="38"/>
      <c r="B105" s="39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4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</row>
    <row r="106" s="2" customFormat="1" ht="6.96" customHeight="1">
      <c r="A106" s="38"/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44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</row>
  </sheetData>
  <sheetProtection sheet="1" formatColumns="0" formatRows="0" objects="1" scenarios="1" spinCount="100000" saltValue="t2ZTkWHgOgJxwItzKZ2uDOQ4z0W+xjBLnVGXJaRmYal0FcvnBSXZ3jqA52YDGZhNV033wP/yvvAaDX7T+DcnIA==" hashValue="B7b9jmZt8RQe0W3iVgNo4DTzkjpDtTbzctOTmaFZPeRs8upolnhb5EsxwWkOQjbftjOLAxHx2Y1V3lpu1hufeQ==" algorithmName="SHA-512" password="EAB4"/>
  <mergeCells count="78">
    <mergeCell ref="C92:G92"/>
    <mergeCell ref="D95:H95"/>
    <mergeCell ref="D96:H96"/>
    <mergeCell ref="D102:H102"/>
    <mergeCell ref="E97:I97"/>
    <mergeCell ref="E98:I98"/>
    <mergeCell ref="E104:I104"/>
    <mergeCell ref="E103:I103"/>
    <mergeCell ref="F100:J100"/>
    <mergeCell ref="F99:J99"/>
    <mergeCell ref="F101:J101"/>
    <mergeCell ref="I92:AF92"/>
    <mergeCell ref="J102:AF102"/>
    <mergeCell ref="J95:AF95"/>
    <mergeCell ref="J96:AF96"/>
    <mergeCell ref="K103:AF103"/>
    <mergeCell ref="K97:AF97"/>
    <mergeCell ref="K104:AF104"/>
    <mergeCell ref="K98:AF98"/>
    <mergeCell ref="L100:AF100"/>
    <mergeCell ref="L101:AF101"/>
    <mergeCell ref="L99:AF99"/>
    <mergeCell ref="L85:AO85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W30:AE30"/>
    <mergeCell ref="AK30:AO30"/>
    <mergeCell ref="L30:P30"/>
    <mergeCell ref="W31:AE31"/>
    <mergeCell ref="L31:P31"/>
    <mergeCell ref="AK31:AO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G98:AM98"/>
    <mergeCell ref="AG104:AM104"/>
    <mergeCell ref="AG103:AM103"/>
    <mergeCell ref="AG102:AM102"/>
    <mergeCell ref="AG92:AM92"/>
    <mergeCell ref="AG95:AM95"/>
    <mergeCell ref="AG100:AM100"/>
    <mergeCell ref="AG101:AM101"/>
    <mergeCell ref="AG97:AM97"/>
    <mergeCell ref="AG99:AM99"/>
    <mergeCell ref="AG96:AM96"/>
    <mergeCell ref="AM87:AN87"/>
    <mergeCell ref="AM89:AP89"/>
    <mergeCell ref="AM90:AP90"/>
    <mergeCell ref="AN95:AP95"/>
    <mergeCell ref="AN104:AP104"/>
    <mergeCell ref="AN103:AP103"/>
    <mergeCell ref="AN92:AP92"/>
    <mergeCell ref="AN98:AP98"/>
    <mergeCell ref="AN99:AP99"/>
    <mergeCell ref="AN101:AP101"/>
    <mergeCell ref="AN97:AP97"/>
    <mergeCell ref="AN96:AP96"/>
    <mergeCell ref="AN102:AP102"/>
    <mergeCell ref="AN100:AP100"/>
    <mergeCell ref="AS89:AT91"/>
    <mergeCell ref="AN94:AP94"/>
  </mergeCells>
  <hyperlinks>
    <hyperlink ref="A95" location="'00 - Ostatní a vedlejší r...'!C2" display="/"/>
    <hyperlink ref="A97" location="'D.1.1 - Architektonicko-s...'!C2" display="/"/>
    <hyperlink ref="A99" location="'D.1.2.2 - Zdravotně techn...'!C2" display="/"/>
    <hyperlink ref="A100" location="'D.1.2.3 - Plynová zařízení'!C2" display="/"/>
    <hyperlink ref="A101" location="'D.1.2.5 - Silnoproud'!C2" display="/"/>
    <hyperlink ref="A103" location="'D.1.1 - Architektonicko-s..._01'!C2" display="/"/>
    <hyperlink ref="A104" location="'PC-01 - Zásobník LPG, ply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86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0"/>
      <c r="AT3" s="17" t="s">
        <v>87</v>
      </c>
    </row>
    <row r="4" s="1" customFormat="1" ht="24.96" customHeight="1">
      <c r="B4" s="20"/>
      <c r="D4" s="149" t="s">
        <v>115</v>
      </c>
      <c r="L4" s="20"/>
      <c r="M4" s="150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1" t="s">
        <v>16</v>
      </c>
      <c r="L6" s="20"/>
    </row>
    <row r="7" s="1" customFormat="1" ht="16.5" customHeight="1">
      <c r="B7" s="20"/>
      <c r="E7" s="152" t="str">
        <f>'Rekapitulace stavby'!K6</f>
        <v>Zkušební indikativní pec</v>
      </c>
      <c r="F7" s="151"/>
      <c r="G7" s="151"/>
      <c r="H7" s="151"/>
      <c r="L7" s="20"/>
    </row>
    <row r="8" s="2" customFormat="1" ht="12" customHeight="1">
      <c r="A8" s="38"/>
      <c r="B8" s="44"/>
      <c r="C8" s="38"/>
      <c r="D8" s="151" t="s">
        <v>116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53" t="s">
        <v>117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51" t="s">
        <v>18</v>
      </c>
      <c r="E11" s="38"/>
      <c r="F11" s="141" t="s">
        <v>1</v>
      </c>
      <c r="G11" s="38"/>
      <c r="H11" s="38"/>
      <c r="I11" s="151" t="s">
        <v>19</v>
      </c>
      <c r="J11" s="141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51" t="s">
        <v>20</v>
      </c>
      <c r="E12" s="38"/>
      <c r="F12" s="141" t="s">
        <v>21</v>
      </c>
      <c r="G12" s="38"/>
      <c r="H12" s="38"/>
      <c r="I12" s="151" t="s">
        <v>22</v>
      </c>
      <c r="J12" s="154" t="str">
        <f>'Rekapitulace stavby'!AN8</f>
        <v>18. 11. 2025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1" t="s">
        <v>24</v>
      </c>
      <c r="E14" s="38"/>
      <c r="F14" s="38"/>
      <c r="G14" s="38"/>
      <c r="H14" s="38"/>
      <c r="I14" s="151" t="s">
        <v>25</v>
      </c>
      <c r="J14" s="141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1" t="s">
        <v>26</v>
      </c>
      <c r="F15" s="38"/>
      <c r="G15" s="38"/>
      <c r="H15" s="38"/>
      <c r="I15" s="151" t="s">
        <v>27</v>
      </c>
      <c r="J15" s="141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51" t="s">
        <v>28</v>
      </c>
      <c r="E17" s="38"/>
      <c r="F17" s="38"/>
      <c r="G17" s="38"/>
      <c r="H17" s="38"/>
      <c r="I17" s="151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1"/>
      <c r="G18" s="141"/>
      <c r="H18" s="141"/>
      <c r="I18" s="151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51" t="s">
        <v>30</v>
      </c>
      <c r="E20" s="38"/>
      <c r="F20" s="38"/>
      <c r="G20" s="38"/>
      <c r="H20" s="38"/>
      <c r="I20" s="151" t="s">
        <v>25</v>
      </c>
      <c r="J20" s="141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1" t="s">
        <v>31</v>
      </c>
      <c r="F21" s="38"/>
      <c r="G21" s="38"/>
      <c r="H21" s="38"/>
      <c r="I21" s="151" t="s">
        <v>27</v>
      </c>
      <c r="J21" s="141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51" t="s">
        <v>33</v>
      </c>
      <c r="E23" s="38"/>
      <c r="F23" s="38"/>
      <c r="G23" s="38"/>
      <c r="H23" s="38"/>
      <c r="I23" s="151" t="s">
        <v>25</v>
      </c>
      <c r="J23" s="141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1" t="str">
        <f>IF('Rekapitulace stavby'!E20="","",'Rekapitulace stavby'!E20)</f>
        <v xml:space="preserve"> </v>
      </c>
      <c r="F24" s="38"/>
      <c r="G24" s="38"/>
      <c r="H24" s="38"/>
      <c r="I24" s="151" t="s">
        <v>27</v>
      </c>
      <c r="J24" s="141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51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83.25" customHeight="1">
      <c r="A27" s="155"/>
      <c r="B27" s="156"/>
      <c r="C27" s="155"/>
      <c r="D27" s="155"/>
      <c r="E27" s="157" t="s">
        <v>118</v>
      </c>
      <c r="F27" s="157"/>
      <c r="G27" s="157"/>
      <c r="H27" s="157"/>
      <c r="I27" s="155"/>
      <c r="J27" s="155"/>
      <c r="K27" s="155"/>
      <c r="L27" s="158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9"/>
      <c r="E29" s="159"/>
      <c r="F29" s="159"/>
      <c r="G29" s="159"/>
      <c r="H29" s="159"/>
      <c r="I29" s="159"/>
      <c r="J29" s="159"/>
      <c r="K29" s="15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60" t="s">
        <v>37</v>
      </c>
      <c r="E30" s="38"/>
      <c r="F30" s="38"/>
      <c r="G30" s="38"/>
      <c r="H30" s="38"/>
      <c r="I30" s="38"/>
      <c r="J30" s="161">
        <f>ROUND(J123,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9"/>
      <c r="E31" s="159"/>
      <c r="F31" s="159"/>
      <c r="G31" s="159"/>
      <c r="H31" s="159"/>
      <c r="I31" s="159"/>
      <c r="J31" s="159"/>
      <c r="K31" s="15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62" t="s">
        <v>39</v>
      </c>
      <c r="G32" s="38"/>
      <c r="H32" s="38"/>
      <c r="I32" s="162" t="s">
        <v>38</v>
      </c>
      <c r="J32" s="16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63" t="s">
        <v>41</v>
      </c>
      <c r="E33" s="151" t="s">
        <v>42</v>
      </c>
      <c r="F33" s="164">
        <f>ROUND((SUM(BE123:BE168)),  2)</f>
        <v>0</v>
      </c>
      <c r="G33" s="38"/>
      <c r="H33" s="38"/>
      <c r="I33" s="165">
        <v>0.20999999999999999</v>
      </c>
      <c r="J33" s="164">
        <f>ROUND(((SUM(BE123:BE168))*I33),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51" t="s">
        <v>43</v>
      </c>
      <c r="F34" s="164">
        <f>ROUND((SUM(BF123:BF168)),  2)</f>
        <v>0</v>
      </c>
      <c r="G34" s="38"/>
      <c r="H34" s="38"/>
      <c r="I34" s="165">
        <v>0.12</v>
      </c>
      <c r="J34" s="164">
        <f>ROUND(((SUM(BF123:BF168))*I34),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51" t="s">
        <v>44</v>
      </c>
      <c r="F35" s="164">
        <f>ROUND((SUM(BG123:BG168)),  2)</f>
        <v>0</v>
      </c>
      <c r="G35" s="38"/>
      <c r="H35" s="38"/>
      <c r="I35" s="165">
        <v>0.20999999999999999</v>
      </c>
      <c r="J35" s="16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1" t="s">
        <v>45</v>
      </c>
      <c r="F36" s="164">
        <f>ROUND((SUM(BH123:BH168)),  2)</f>
        <v>0</v>
      </c>
      <c r="G36" s="38"/>
      <c r="H36" s="38"/>
      <c r="I36" s="165">
        <v>0.12</v>
      </c>
      <c r="J36" s="16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1" t="s">
        <v>46</v>
      </c>
      <c r="F37" s="164">
        <f>ROUND((SUM(BI123:BI168)),  2)</f>
        <v>0</v>
      </c>
      <c r="G37" s="38"/>
      <c r="H37" s="38"/>
      <c r="I37" s="165">
        <v>0</v>
      </c>
      <c r="J37" s="16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66"/>
      <c r="D39" s="167" t="s">
        <v>47</v>
      </c>
      <c r="E39" s="168"/>
      <c r="F39" s="168"/>
      <c r="G39" s="169" t="s">
        <v>48</v>
      </c>
      <c r="H39" s="170" t="s">
        <v>49</v>
      </c>
      <c r="I39" s="168"/>
      <c r="J39" s="171">
        <f>SUM(J30:J37)</f>
        <v>0</v>
      </c>
      <c r="K39" s="17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4" t="str">
        <f>E7</f>
        <v>Zkušební indikativní pec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00 - Ostatní a vedlejší rozpočtové náklady stavby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Ostrava</v>
      </c>
      <c r="G89" s="40"/>
      <c r="H89" s="40"/>
      <c r="I89" s="32" t="s">
        <v>22</v>
      </c>
      <c r="J89" s="79" t="str">
        <f>IF(J12="","",J12)</f>
        <v>18. 11. 2025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VŠB-TU Ostrava</v>
      </c>
      <c r="G91" s="40"/>
      <c r="H91" s="40"/>
      <c r="I91" s="32" t="s">
        <v>30</v>
      </c>
      <c r="J91" s="36" t="str">
        <f>E21</f>
        <v>Marpo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85" t="s">
        <v>120</v>
      </c>
      <c r="D94" s="186"/>
      <c r="E94" s="186"/>
      <c r="F94" s="186"/>
      <c r="G94" s="186"/>
      <c r="H94" s="186"/>
      <c r="I94" s="186"/>
      <c r="J94" s="187" t="s">
        <v>121</v>
      </c>
      <c r="K94" s="18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88" t="s">
        <v>122</v>
      </c>
      <c r="D96" s="40"/>
      <c r="E96" s="40"/>
      <c r="F96" s="40"/>
      <c r="G96" s="40"/>
      <c r="H96" s="40"/>
      <c r="I96" s="40"/>
      <c r="J96" s="110">
        <f>J123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123</v>
      </c>
    </row>
    <row r="97" s="9" customFormat="1" ht="24.96" customHeight="1">
      <c r="A97" s="9"/>
      <c r="B97" s="189"/>
      <c r="C97" s="190"/>
      <c r="D97" s="191" t="s">
        <v>124</v>
      </c>
      <c r="E97" s="192"/>
      <c r="F97" s="192"/>
      <c r="G97" s="192"/>
      <c r="H97" s="192"/>
      <c r="I97" s="192"/>
      <c r="J97" s="193">
        <f>J124</f>
        <v>0</v>
      </c>
      <c r="K97" s="190"/>
      <c r="L97" s="19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5"/>
      <c r="C98" s="133"/>
      <c r="D98" s="196" t="s">
        <v>125</v>
      </c>
      <c r="E98" s="197"/>
      <c r="F98" s="197"/>
      <c r="G98" s="197"/>
      <c r="H98" s="197"/>
      <c r="I98" s="197"/>
      <c r="J98" s="198">
        <f>J125</f>
        <v>0</v>
      </c>
      <c r="K98" s="133"/>
      <c r="L98" s="19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5"/>
      <c r="C99" s="133"/>
      <c r="D99" s="196" t="s">
        <v>126</v>
      </c>
      <c r="E99" s="197"/>
      <c r="F99" s="197"/>
      <c r="G99" s="197"/>
      <c r="H99" s="197"/>
      <c r="I99" s="197"/>
      <c r="J99" s="198">
        <f>J128</f>
        <v>0</v>
      </c>
      <c r="K99" s="133"/>
      <c r="L99" s="19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5"/>
      <c r="C100" s="133"/>
      <c r="D100" s="196" t="s">
        <v>127</v>
      </c>
      <c r="E100" s="197"/>
      <c r="F100" s="197"/>
      <c r="G100" s="197"/>
      <c r="H100" s="197"/>
      <c r="I100" s="197"/>
      <c r="J100" s="198">
        <f>J131</f>
        <v>0</v>
      </c>
      <c r="K100" s="133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3"/>
      <c r="D101" s="196" t="s">
        <v>128</v>
      </c>
      <c r="E101" s="197"/>
      <c r="F101" s="197"/>
      <c r="G101" s="197"/>
      <c r="H101" s="197"/>
      <c r="I101" s="197"/>
      <c r="J101" s="198">
        <f>J158</f>
        <v>0</v>
      </c>
      <c r="K101" s="133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3"/>
      <c r="D102" s="196" t="s">
        <v>129</v>
      </c>
      <c r="E102" s="197"/>
      <c r="F102" s="197"/>
      <c r="G102" s="197"/>
      <c r="H102" s="197"/>
      <c r="I102" s="197"/>
      <c r="J102" s="198">
        <f>J161</f>
        <v>0</v>
      </c>
      <c r="K102" s="133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3"/>
      <c r="D103" s="196" t="s">
        <v>130</v>
      </c>
      <c r="E103" s="197"/>
      <c r="F103" s="197"/>
      <c r="G103" s="197"/>
      <c r="H103" s="197"/>
      <c r="I103" s="197"/>
      <c r="J103" s="198">
        <f>J164</f>
        <v>0</v>
      </c>
      <c r="K103" s="133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131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84" t="str">
        <f>E7</f>
        <v>Zkušební indikativní pec</v>
      </c>
      <c r="F113" s="32"/>
      <c r="G113" s="32"/>
      <c r="H113" s="32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116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76" t="str">
        <f>E9</f>
        <v>00 - Ostatní a vedlejší rozpočtové náklady stavby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40"/>
      <c r="E117" s="40"/>
      <c r="F117" s="27" t="str">
        <f>F12</f>
        <v>Ostrava</v>
      </c>
      <c r="G117" s="40"/>
      <c r="H117" s="40"/>
      <c r="I117" s="32" t="s">
        <v>22</v>
      </c>
      <c r="J117" s="79" t="str">
        <f>IF(J12="","",J12)</f>
        <v>18. 11. 2025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24</v>
      </c>
      <c r="D119" s="40"/>
      <c r="E119" s="40"/>
      <c r="F119" s="27" t="str">
        <f>E15</f>
        <v>VŠB-TU Ostrava</v>
      </c>
      <c r="G119" s="40"/>
      <c r="H119" s="40"/>
      <c r="I119" s="32" t="s">
        <v>30</v>
      </c>
      <c r="J119" s="36" t="str">
        <f>E21</f>
        <v>Marpo s.r.o.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28</v>
      </c>
      <c r="D120" s="40"/>
      <c r="E120" s="40"/>
      <c r="F120" s="27" t="str">
        <f>IF(E18="","",E18)</f>
        <v>Vyplň údaj</v>
      </c>
      <c r="G120" s="40"/>
      <c r="H120" s="40"/>
      <c r="I120" s="32" t="s">
        <v>33</v>
      </c>
      <c r="J120" s="36" t="str">
        <f>E24</f>
        <v xml:space="preserve"> 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200"/>
      <c r="B122" s="201"/>
      <c r="C122" s="202" t="s">
        <v>132</v>
      </c>
      <c r="D122" s="203" t="s">
        <v>62</v>
      </c>
      <c r="E122" s="203" t="s">
        <v>58</v>
      </c>
      <c r="F122" s="203" t="s">
        <v>59</v>
      </c>
      <c r="G122" s="203" t="s">
        <v>133</v>
      </c>
      <c r="H122" s="203" t="s">
        <v>134</v>
      </c>
      <c r="I122" s="203" t="s">
        <v>135</v>
      </c>
      <c r="J122" s="204" t="s">
        <v>121</v>
      </c>
      <c r="K122" s="205" t="s">
        <v>136</v>
      </c>
      <c r="L122" s="206"/>
      <c r="M122" s="100" t="s">
        <v>1</v>
      </c>
      <c r="N122" s="101" t="s">
        <v>41</v>
      </c>
      <c r="O122" s="101" t="s">
        <v>137</v>
      </c>
      <c r="P122" s="101" t="s">
        <v>138</v>
      </c>
      <c r="Q122" s="101" t="s">
        <v>139</v>
      </c>
      <c r="R122" s="101" t="s">
        <v>140</v>
      </c>
      <c r="S122" s="101" t="s">
        <v>141</v>
      </c>
      <c r="T122" s="102" t="s">
        <v>142</v>
      </c>
      <c r="U122" s="200"/>
      <c r="V122" s="200"/>
      <c r="W122" s="200"/>
      <c r="X122" s="200"/>
      <c r="Y122" s="200"/>
      <c r="Z122" s="200"/>
      <c r="AA122" s="200"/>
      <c r="AB122" s="200"/>
      <c r="AC122" s="200"/>
      <c r="AD122" s="200"/>
      <c r="AE122" s="200"/>
    </row>
    <row r="123" s="2" customFormat="1" ht="22.8" customHeight="1">
      <c r="A123" s="38"/>
      <c r="B123" s="39"/>
      <c r="C123" s="107" t="s">
        <v>143</v>
      </c>
      <c r="D123" s="40"/>
      <c r="E123" s="40"/>
      <c r="F123" s="40"/>
      <c r="G123" s="40"/>
      <c r="H123" s="40"/>
      <c r="I123" s="40"/>
      <c r="J123" s="207">
        <f>BK123</f>
        <v>0</v>
      </c>
      <c r="K123" s="40"/>
      <c r="L123" s="44"/>
      <c r="M123" s="103"/>
      <c r="N123" s="208"/>
      <c r="O123" s="104"/>
      <c r="P123" s="209">
        <f>P124</f>
        <v>0</v>
      </c>
      <c r="Q123" s="104"/>
      <c r="R123" s="209">
        <f>R124</f>
        <v>0</v>
      </c>
      <c r="S123" s="104"/>
      <c r="T123" s="210">
        <f>T124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76</v>
      </c>
      <c r="AU123" s="17" t="s">
        <v>123</v>
      </c>
      <c r="BK123" s="211">
        <f>BK124</f>
        <v>0</v>
      </c>
    </row>
    <row r="124" s="12" customFormat="1" ht="25.92" customHeight="1">
      <c r="A124" s="12"/>
      <c r="B124" s="212"/>
      <c r="C124" s="213"/>
      <c r="D124" s="214" t="s">
        <v>76</v>
      </c>
      <c r="E124" s="215" t="s">
        <v>144</v>
      </c>
      <c r="F124" s="215" t="s">
        <v>144</v>
      </c>
      <c r="G124" s="213"/>
      <c r="H124" s="213"/>
      <c r="I124" s="216"/>
      <c r="J124" s="217">
        <f>BK124</f>
        <v>0</v>
      </c>
      <c r="K124" s="213"/>
      <c r="L124" s="218"/>
      <c r="M124" s="219"/>
      <c r="N124" s="220"/>
      <c r="O124" s="220"/>
      <c r="P124" s="221">
        <f>P125+P128+P131+P158+P161+P164</f>
        <v>0</v>
      </c>
      <c r="Q124" s="220"/>
      <c r="R124" s="221">
        <f>R125+R128+R131+R158+R161+R164</f>
        <v>0</v>
      </c>
      <c r="S124" s="220"/>
      <c r="T124" s="222">
        <f>T125+T128+T131+T158+T161+T164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145</v>
      </c>
      <c r="AT124" s="224" t="s">
        <v>76</v>
      </c>
      <c r="AU124" s="224" t="s">
        <v>77</v>
      </c>
      <c r="AY124" s="223" t="s">
        <v>146</v>
      </c>
      <c r="BK124" s="225">
        <f>BK125+BK128+BK131+BK158+BK161+BK164</f>
        <v>0</v>
      </c>
    </row>
    <row r="125" s="12" customFormat="1" ht="22.8" customHeight="1">
      <c r="A125" s="12"/>
      <c r="B125" s="212"/>
      <c r="C125" s="213"/>
      <c r="D125" s="214" t="s">
        <v>76</v>
      </c>
      <c r="E125" s="226" t="s">
        <v>147</v>
      </c>
      <c r="F125" s="226" t="s">
        <v>148</v>
      </c>
      <c r="G125" s="213"/>
      <c r="H125" s="213"/>
      <c r="I125" s="216"/>
      <c r="J125" s="227">
        <f>BK125</f>
        <v>0</v>
      </c>
      <c r="K125" s="213"/>
      <c r="L125" s="218"/>
      <c r="M125" s="219"/>
      <c r="N125" s="220"/>
      <c r="O125" s="220"/>
      <c r="P125" s="221">
        <f>SUM(P126:P127)</f>
        <v>0</v>
      </c>
      <c r="Q125" s="220"/>
      <c r="R125" s="221">
        <f>SUM(R126:R127)</f>
        <v>0</v>
      </c>
      <c r="S125" s="220"/>
      <c r="T125" s="222">
        <f>SUM(T126:T127)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145</v>
      </c>
      <c r="AT125" s="224" t="s">
        <v>76</v>
      </c>
      <c r="AU125" s="224" t="s">
        <v>85</v>
      </c>
      <c r="AY125" s="223" t="s">
        <v>146</v>
      </c>
      <c r="BK125" s="225">
        <f>SUM(BK126:BK127)</f>
        <v>0</v>
      </c>
    </row>
    <row r="126" s="2" customFormat="1" ht="16.5" customHeight="1">
      <c r="A126" s="38"/>
      <c r="B126" s="39"/>
      <c r="C126" s="228" t="s">
        <v>85</v>
      </c>
      <c r="D126" s="228" t="s">
        <v>149</v>
      </c>
      <c r="E126" s="229" t="s">
        <v>150</v>
      </c>
      <c r="F126" s="230" t="s">
        <v>151</v>
      </c>
      <c r="G126" s="231" t="s">
        <v>152</v>
      </c>
      <c r="H126" s="232">
        <v>1</v>
      </c>
      <c r="I126" s="233"/>
      <c r="J126" s="234">
        <f>ROUND(I126*H126,2)</f>
        <v>0</v>
      </c>
      <c r="K126" s="235"/>
      <c r="L126" s="44"/>
      <c r="M126" s="236" t="s">
        <v>1</v>
      </c>
      <c r="N126" s="237" t="s">
        <v>42</v>
      </c>
      <c r="O126" s="91"/>
      <c r="P126" s="238">
        <f>O126*H126</f>
        <v>0</v>
      </c>
      <c r="Q126" s="238">
        <v>0</v>
      </c>
      <c r="R126" s="238">
        <f>Q126*H126</f>
        <v>0</v>
      </c>
      <c r="S126" s="238">
        <v>0</v>
      </c>
      <c r="T126" s="239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40" t="s">
        <v>153</v>
      </c>
      <c r="AT126" s="240" t="s">
        <v>149</v>
      </c>
      <c r="AU126" s="240" t="s">
        <v>87</v>
      </c>
      <c r="AY126" s="17" t="s">
        <v>146</v>
      </c>
      <c r="BE126" s="241">
        <f>IF(N126="základní",J126,0)</f>
        <v>0</v>
      </c>
      <c r="BF126" s="241">
        <f>IF(N126="snížená",J126,0)</f>
        <v>0</v>
      </c>
      <c r="BG126" s="241">
        <f>IF(N126="zákl. přenesená",J126,0)</f>
        <v>0</v>
      </c>
      <c r="BH126" s="241">
        <f>IF(N126="sníž. přenesená",J126,0)</f>
        <v>0</v>
      </c>
      <c r="BI126" s="241">
        <f>IF(N126="nulová",J126,0)</f>
        <v>0</v>
      </c>
      <c r="BJ126" s="17" t="s">
        <v>85</v>
      </c>
      <c r="BK126" s="241">
        <f>ROUND(I126*H126,2)</f>
        <v>0</v>
      </c>
      <c r="BL126" s="17" t="s">
        <v>153</v>
      </c>
      <c r="BM126" s="240" t="s">
        <v>154</v>
      </c>
    </row>
    <row r="127" s="2" customFormat="1">
      <c r="A127" s="38"/>
      <c r="B127" s="39"/>
      <c r="C127" s="40"/>
      <c r="D127" s="242" t="s">
        <v>155</v>
      </c>
      <c r="E127" s="40"/>
      <c r="F127" s="243" t="s">
        <v>156</v>
      </c>
      <c r="G127" s="40"/>
      <c r="H127" s="40"/>
      <c r="I127" s="244"/>
      <c r="J127" s="40"/>
      <c r="K127" s="40"/>
      <c r="L127" s="44"/>
      <c r="M127" s="245"/>
      <c r="N127" s="246"/>
      <c r="O127" s="91"/>
      <c r="P127" s="91"/>
      <c r="Q127" s="91"/>
      <c r="R127" s="91"/>
      <c r="S127" s="91"/>
      <c r="T127" s="92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155</v>
      </c>
      <c r="AU127" s="17" t="s">
        <v>87</v>
      </c>
    </row>
    <row r="128" s="12" customFormat="1" ht="22.8" customHeight="1">
      <c r="A128" s="12"/>
      <c r="B128" s="212"/>
      <c r="C128" s="213"/>
      <c r="D128" s="214" t="s">
        <v>76</v>
      </c>
      <c r="E128" s="226" t="s">
        <v>157</v>
      </c>
      <c r="F128" s="226" t="s">
        <v>158</v>
      </c>
      <c r="G128" s="213"/>
      <c r="H128" s="213"/>
      <c r="I128" s="216"/>
      <c r="J128" s="227">
        <f>BK128</f>
        <v>0</v>
      </c>
      <c r="K128" s="213"/>
      <c r="L128" s="218"/>
      <c r="M128" s="219"/>
      <c r="N128" s="220"/>
      <c r="O128" s="220"/>
      <c r="P128" s="221">
        <f>SUM(P129:P130)</f>
        <v>0</v>
      </c>
      <c r="Q128" s="220"/>
      <c r="R128" s="221">
        <f>SUM(R129:R130)</f>
        <v>0</v>
      </c>
      <c r="S128" s="220"/>
      <c r="T128" s="222">
        <f>SUM(T129:T130)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3" t="s">
        <v>145</v>
      </c>
      <c r="AT128" s="224" t="s">
        <v>76</v>
      </c>
      <c r="AU128" s="224" t="s">
        <v>85</v>
      </c>
      <c r="AY128" s="223" t="s">
        <v>146</v>
      </c>
      <c r="BK128" s="225">
        <f>SUM(BK129:BK130)</f>
        <v>0</v>
      </c>
    </row>
    <row r="129" s="2" customFormat="1" ht="16.5" customHeight="1">
      <c r="A129" s="38"/>
      <c r="B129" s="39"/>
      <c r="C129" s="228" t="s">
        <v>87</v>
      </c>
      <c r="D129" s="228" t="s">
        <v>149</v>
      </c>
      <c r="E129" s="229" t="s">
        <v>159</v>
      </c>
      <c r="F129" s="230" t="s">
        <v>158</v>
      </c>
      <c r="G129" s="231" t="s">
        <v>152</v>
      </c>
      <c r="H129" s="232">
        <v>1</v>
      </c>
      <c r="I129" s="233"/>
      <c r="J129" s="234">
        <f>ROUND(I129*H129,2)</f>
        <v>0</v>
      </c>
      <c r="K129" s="235"/>
      <c r="L129" s="44"/>
      <c r="M129" s="236" t="s">
        <v>1</v>
      </c>
      <c r="N129" s="237" t="s">
        <v>42</v>
      </c>
      <c r="O129" s="91"/>
      <c r="P129" s="238">
        <f>O129*H129</f>
        <v>0</v>
      </c>
      <c r="Q129" s="238">
        <v>0</v>
      </c>
      <c r="R129" s="238">
        <f>Q129*H129</f>
        <v>0</v>
      </c>
      <c r="S129" s="238">
        <v>0</v>
      </c>
      <c r="T129" s="23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40" t="s">
        <v>153</v>
      </c>
      <c r="AT129" s="240" t="s">
        <v>149</v>
      </c>
      <c r="AU129" s="240" t="s">
        <v>87</v>
      </c>
      <c r="AY129" s="17" t="s">
        <v>146</v>
      </c>
      <c r="BE129" s="241">
        <f>IF(N129="základní",J129,0)</f>
        <v>0</v>
      </c>
      <c r="BF129" s="241">
        <f>IF(N129="snížená",J129,0)</f>
        <v>0</v>
      </c>
      <c r="BG129" s="241">
        <f>IF(N129="zákl. přenesená",J129,0)</f>
        <v>0</v>
      </c>
      <c r="BH129" s="241">
        <f>IF(N129="sníž. přenesená",J129,0)</f>
        <v>0</v>
      </c>
      <c r="BI129" s="241">
        <f>IF(N129="nulová",J129,0)</f>
        <v>0</v>
      </c>
      <c r="BJ129" s="17" t="s">
        <v>85</v>
      </c>
      <c r="BK129" s="241">
        <f>ROUND(I129*H129,2)</f>
        <v>0</v>
      </c>
      <c r="BL129" s="17" t="s">
        <v>153</v>
      </c>
      <c r="BM129" s="240" t="s">
        <v>160</v>
      </c>
    </row>
    <row r="130" s="2" customFormat="1">
      <c r="A130" s="38"/>
      <c r="B130" s="39"/>
      <c r="C130" s="40"/>
      <c r="D130" s="242" t="s">
        <v>155</v>
      </c>
      <c r="E130" s="40"/>
      <c r="F130" s="243" t="s">
        <v>161</v>
      </c>
      <c r="G130" s="40"/>
      <c r="H130" s="40"/>
      <c r="I130" s="244"/>
      <c r="J130" s="40"/>
      <c r="K130" s="40"/>
      <c r="L130" s="44"/>
      <c r="M130" s="245"/>
      <c r="N130" s="246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155</v>
      </c>
      <c r="AU130" s="17" t="s">
        <v>87</v>
      </c>
    </row>
    <row r="131" s="12" customFormat="1" ht="22.8" customHeight="1">
      <c r="A131" s="12"/>
      <c r="B131" s="212"/>
      <c r="C131" s="213"/>
      <c r="D131" s="214" t="s">
        <v>76</v>
      </c>
      <c r="E131" s="226" t="s">
        <v>162</v>
      </c>
      <c r="F131" s="226" t="s">
        <v>163</v>
      </c>
      <c r="G131" s="213"/>
      <c r="H131" s="213"/>
      <c r="I131" s="216"/>
      <c r="J131" s="227">
        <f>BK131</f>
        <v>0</v>
      </c>
      <c r="K131" s="213"/>
      <c r="L131" s="218"/>
      <c r="M131" s="219"/>
      <c r="N131" s="220"/>
      <c r="O131" s="220"/>
      <c r="P131" s="221">
        <f>SUM(P132:P157)</f>
        <v>0</v>
      </c>
      <c r="Q131" s="220"/>
      <c r="R131" s="221">
        <f>SUM(R132:R157)</f>
        <v>0</v>
      </c>
      <c r="S131" s="220"/>
      <c r="T131" s="222">
        <f>SUM(T132:T157)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3" t="s">
        <v>145</v>
      </c>
      <c r="AT131" s="224" t="s">
        <v>76</v>
      </c>
      <c r="AU131" s="224" t="s">
        <v>85</v>
      </c>
      <c r="AY131" s="223" t="s">
        <v>146</v>
      </c>
      <c r="BK131" s="225">
        <f>SUM(BK132:BK157)</f>
        <v>0</v>
      </c>
    </row>
    <row r="132" s="2" customFormat="1" ht="21.75" customHeight="1">
      <c r="A132" s="38"/>
      <c r="B132" s="39"/>
      <c r="C132" s="228" t="s">
        <v>100</v>
      </c>
      <c r="D132" s="228" t="s">
        <v>149</v>
      </c>
      <c r="E132" s="229" t="s">
        <v>164</v>
      </c>
      <c r="F132" s="230" t="s">
        <v>165</v>
      </c>
      <c r="G132" s="231" t="s">
        <v>152</v>
      </c>
      <c r="H132" s="232">
        <v>1</v>
      </c>
      <c r="I132" s="233"/>
      <c r="J132" s="234">
        <f>ROUND(I132*H132,2)</f>
        <v>0</v>
      </c>
      <c r="K132" s="235"/>
      <c r="L132" s="44"/>
      <c r="M132" s="236" t="s">
        <v>1</v>
      </c>
      <c r="N132" s="237" t="s">
        <v>42</v>
      </c>
      <c r="O132" s="91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40" t="s">
        <v>153</v>
      </c>
      <c r="AT132" s="240" t="s">
        <v>149</v>
      </c>
      <c r="AU132" s="240" t="s">
        <v>87</v>
      </c>
      <c r="AY132" s="17" t="s">
        <v>146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7" t="s">
        <v>85</v>
      </c>
      <c r="BK132" s="241">
        <f>ROUND(I132*H132,2)</f>
        <v>0</v>
      </c>
      <c r="BL132" s="17" t="s">
        <v>153</v>
      </c>
      <c r="BM132" s="240" t="s">
        <v>166</v>
      </c>
    </row>
    <row r="133" s="2" customFormat="1">
      <c r="A133" s="38"/>
      <c r="B133" s="39"/>
      <c r="C133" s="40"/>
      <c r="D133" s="242" t="s">
        <v>155</v>
      </c>
      <c r="E133" s="40"/>
      <c r="F133" s="243" t="s">
        <v>167</v>
      </c>
      <c r="G133" s="40"/>
      <c r="H133" s="40"/>
      <c r="I133" s="244"/>
      <c r="J133" s="40"/>
      <c r="K133" s="40"/>
      <c r="L133" s="44"/>
      <c r="M133" s="245"/>
      <c r="N133" s="246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155</v>
      </c>
      <c r="AU133" s="17" t="s">
        <v>87</v>
      </c>
    </row>
    <row r="134" s="13" customFormat="1">
      <c r="A134" s="13"/>
      <c r="B134" s="247"/>
      <c r="C134" s="248"/>
      <c r="D134" s="242" t="s">
        <v>168</v>
      </c>
      <c r="E134" s="249" t="s">
        <v>1</v>
      </c>
      <c r="F134" s="250" t="s">
        <v>169</v>
      </c>
      <c r="G134" s="248"/>
      <c r="H134" s="249" t="s">
        <v>1</v>
      </c>
      <c r="I134" s="251"/>
      <c r="J134" s="248"/>
      <c r="K134" s="248"/>
      <c r="L134" s="252"/>
      <c r="M134" s="253"/>
      <c r="N134" s="254"/>
      <c r="O134" s="254"/>
      <c r="P134" s="254"/>
      <c r="Q134" s="254"/>
      <c r="R134" s="254"/>
      <c r="S134" s="254"/>
      <c r="T134" s="25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6" t="s">
        <v>168</v>
      </c>
      <c r="AU134" s="256" t="s">
        <v>87</v>
      </c>
      <c r="AV134" s="13" t="s">
        <v>85</v>
      </c>
      <c r="AW134" s="13" t="s">
        <v>32</v>
      </c>
      <c r="AX134" s="13" t="s">
        <v>77</v>
      </c>
      <c r="AY134" s="256" t="s">
        <v>146</v>
      </c>
    </row>
    <row r="135" s="13" customFormat="1">
      <c r="A135" s="13"/>
      <c r="B135" s="247"/>
      <c r="C135" s="248"/>
      <c r="D135" s="242" t="s">
        <v>168</v>
      </c>
      <c r="E135" s="249" t="s">
        <v>1</v>
      </c>
      <c r="F135" s="250" t="s">
        <v>170</v>
      </c>
      <c r="G135" s="248"/>
      <c r="H135" s="249" t="s">
        <v>1</v>
      </c>
      <c r="I135" s="251"/>
      <c r="J135" s="248"/>
      <c r="K135" s="248"/>
      <c r="L135" s="252"/>
      <c r="M135" s="253"/>
      <c r="N135" s="254"/>
      <c r="O135" s="254"/>
      <c r="P135" s="254"/>
      <c r="Q135" s="254"/>
      <c r="R135" s="254"/>
      <c r="S135" s="254"/>
      <c r="T135" s="255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6" t="s">
        <v>168</v>
      </c>
      <c r="AU135" s="256" t="s">
        <v>87</v>
      </c>
      <c r="AV135" s="13" t="s">
        <v>85</v>
      </c>
      <c r="AW135" s="13" t="s">
        <v>32</v>
      </c>
      <c r="AX135" s="13" t="s">
        <v>77</v>
      </c>
      <c r="AY135" s="256" t="s">
        <v>146</v>
      </c>
    </row>
    <row r="136" s="13" customFormat="1">
      <c r="A136" s="13"/>
      <c r="B136" s="247"/>
      <c r="C136" s="248"/>
      <c r="D136" s="242" t="s">
        <v>168</v>
      </c>
      <c r="E136" s="249" t="s">
        <v>1</v>
      </c>
      <c r="F136" s="250" t="s">
        <v>171</v>
      </c>
      <c r="G136" s="248"/>
      <c r="H136" s="249" t="s">
        <v>1</v>
      </c>
      <c r="I136" s="251"/>
      <c r="J136" s="248"/>
      <c r="K136" s="248"/>
      <c r="L136" s="252"/>
      <c r="M136" s="253"/>
      <c r="N136" s="254"/>
      <c r="O136" s="254"/>
      <c r="P136" s="254"/>
      <c r="Q136" s="254"/>
      <c r="R136" s="254"/>
      <c r="S136" s="254"/>
      <c r="T136" s="255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6" t="s">
        <v>168</v>
      </c>
      <c r="AU136" s="256" t="s">
        <v>87</v>
      </c>
      <c r="AV136" s="13" t="s">
        <v>85</v>
      </c>
      <c r="AW136" s="13" t="s">
        <v>32</v>
      </c>
      <c r="AX136" s="13" t="s">
        <v>77</v>
      </c>
      <c r="AY136" s="256" t="s">
        <v>146</v>
      </c>
    </row>
    <row r="137" s="13" customFormat="1">
      <c r="A137" s="13"/>
      <c r="B137" s="247"/>
      <c r="C137" s="248"/>
      <c r="D137" s="242" t="s">
        <v>168</v>
      </c>
      <c r="E137" s="249" t="s">
        <v>1</v>
      </c>
      <c r="F137" s="250" t="s">
        <v>172</v>
      </c>
      <c r="G137" s="248"/>
      <c r="H137" s="249" t="s">
        <v>1</v>
      </c>
      <c r="I137" s="251"/>
      <c r="J137" s="248"/>
      <c r="K137" s="248"/>
      <c r="L137" s="252"/>
      <c r="M137" s="253"/>
      <c r="N137" s="254"/>
      <c r="O137" s="254"/>
      <c r="P137" s="254"/>
      <c r="Q137" s="254"/>
      <c r="R137" s="254"/>
      <c r="S137" s="254"/>
      <c r="T137" s="25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6" t="s">
        <v>168</v>
      </c>
      <c r="AU137" s="256" t="s">
        <v>87</v>
      </c>
      <c r="AV137" s="13" t="s">
        <v>85</v>
      </c>
      <c r="AW137" s="13" t="s">
        <v>32</v>
      </c>
      <c r="AX137" s="13" t="s">
        <v>77</v>
      </c>
      <c r="AY137" s="256" t="s">
        <v>146</v>
      </c>
    </row>
    <row r="138" s="14" customFormat="1">
      <c r="A138" s="14"/>
      <c r="B138" s="257"/>
      <c r="C138" s="258"/>
      <c r="D138" s="242" t="s">
        <v>168</v>
      </c>
      <c r="E138" s="259" t="s">
        <v>1</v>
      </c>
      <c r="F138" s="260" t="s">
        <v>85</v>
      </c>
      <c r="G138" s="258"/>
      <c r="H138" s="261">
        <v>1</v>
      </c>
      <c r="I138" s="262"/>
      <c r="J138" s="258"/>
      <c r="K138" s="258"/>
      <c r="L138" s="263"/>
      <c r="M138" s="264"/>
      <c r="N138" s="265"/>
      <c r="O138" s="265"/>
      <c r="P138" s="265"/>
      <c r="Q138" s="265"/>
      <c r="R138" s="265"/>
      <c r="S138" s="265"/>
      <c r="T138" s="266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7" t="s">
        <v>168</v>
      </c>
      <c r="AU138" s="267" t="s">
        <v>87</v>
      </c>
      <c r="AV138" s="14" t="s">
        <v>87</v>
      </c>
      <c r="AW138" s="14" t="s">
        <v>32</v>
      </c>
      <c r="AX138" s="14" t="s">
        <v>77</v>
      </c>
      <c r="AY138" s="267" t="s">
        <v>146</v>
      </c>
    </row>
    <row r="139" s="15" customFormat="1">
      <c r="A139" s="15"/>
      <c r="B139" s="268"/>
      <c r="C139" s="269"/>
      <c r="D139" s="242" t="s">
        <v>168</v>
      </c>
      <c r="E139" s="270" t="s">
        <v>1</v>
      </c>
      <c r="F139" s="271" t="s">
        <v>173</v>
      </c>
      <c r="G139" s="269"/>
      <c r="H139" s="272">
        <v>1</v>
      </c>
      <c r="I139" s="273"/>
      <c r="J139" s="269"/>
      <c r="K139" s="269"/>
      <c r="L139" s="274"/>
      <c r="M139" s="275"/>
      <c r="N139" s="276"/>
      <c r="O139" s="276"/>
      <c r="P139" s="276"/>
      <c r="Q139" s="276"/>
      <c r="R139" s="276"/>
      <c r="S139" s="276"/>
      <c r="T139" s="277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78" t="s">
        <v>168</v>
      </c>
      <c r="AU139" s="278" t="s">
        <v>87</v>
      </c>
      <c r="AV139" s="15" t="s">
        <v>153</v>
      </c>
      <c r="AW139" s="15" t="s">
        <v>32</v>
      </c>
      <c r="AX139" s="15" t="s">
        <v>85</v>
      </c>
      <c r="AY139" s="278" t="s">
        <v>146</v>
      </c>
    </row>
    <row r="140" s="2" customFormat="1" ht="24.15" customHeight="1">
      <c r="A140" s="38"/>
      <c r="B140" s="39"/>
      <c r="C140" s="228" t="s">
        <v>153</v>
      </c>
      <c r="D140" s="228" t="s">
        <v>149</v>
      </c>
      <c r="E140" s="229" t="s">
        <v>174</v>
      </c>
      <c r="F140" s="230" t="s">
        <v>175</v>
      </c>
      <c r="G140" s="231" t="s">
        <v>176</v>
      </c>
      <c r="H140" s="232">
        <v>1</v>
      </c>
      <c r="I140" s="233"/>
      <c r="J140" s="234">
        <f>ROUND(I140*H140,2)</f>
        <v>0</v>
      </c>
      <c r="K140" s="235"/>
      <c r="L140" s="44"/>
      <c r="M140" s="236" t="s">
        <v>1</v>
      </c>
      <c r="N140" s="237" t="s">
        <v>42</v>
      </c>
      <c r="O140" s="91"/>
      <c r="P140" s="238">
        <f>O140*H140</f>
        <v>0</v>
      </c>
      <c r="Q140" s="238">
        <v>0</v>
      </c>
      <c r="R140" s="238">
        <f>Q140*H140</f>
        <v>0</v>
      </c>
      <c r="S140" s="238">
        <v>0</v>
      </c>
      <c r="T140" s="239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40" t="s">
        <v>177</v>
      </c>
      <c r="AT140" s="240" t="s">
        <v>149</v>
      </c>
      <c r="AU140" s="240" t="s">
        <v>87</v>
      </c>
      <c r="AY140" s="17" t="s">
        <v>146</v>
      </c>
      <c r="BE140" s="241">
        <f>IF(N140="základní",J140,0)</f>
        <v>0</v>
      </c>
      <c r="BF140" s="241">
        <f>IF(N140="snížená",J140,0)</f>
        <v>0</v>
      </c>
      <c r="BG140" s="241">
        <f>IF(N140="zákl. přenesená",J140,0)</f>
        <v>0</v>
      </c>
      <c r="BH140" s="241">
        <f>IF(N140="sníž. přenesená",J140,0)</f>
        <v>0</v>
      </c>
      <c r="BI140" s="241">
        <f>IF(N140="nulová",J140,0)</f>
        <v>0</v>
      </c>
      <c r="BJ140" s="17" t="s">
        <v>85</v>
      </c>
      <c r="BK140" s="241">
        <f>ROUND(I140*H140,2)</f>
        <v>0</v>
      </c>
      <c r="BL140" s="17" t="s">
        <v>177</v>
      </c>
      <c r="BM140" s="240" t="s">
        <v>178</v>
      </c>
    </row>
    <row r="141" s="13" customFormat="1">
      <c r="A141" s="13"/>
      <c r="B141" s="247"/>
      <c r="C141" s="248"/>
      <c r="D141" s="242" t="s">
        <v>168</v>
      </c>
      <c r="E141" s="249" t="s">
        <v>1</v>
      </c>
      <c r="F141" s="250" t="s">
        <v>169</v>
      </c>
      <c r="G141" s="248"/>
      <c r="H141" s="249" t="s">
        <v>1</v>
      </c>
      <c r="I141" s="251"/>
      <c r="J141" s="248"/>
      <c r="K141" s="248"/>
      <c r="L141" s="252"/>
      <c r="M141" s="253"/>
      <c r="N141" s="254"/>
      <c r="O141" s="254"/>
      <c r="P141" s="254"/>
      <c r="Q141" s="254"/>
      <c r="R141" s="254"/>
      <c r="S141" s="254"/>
      <c r="T141" s="25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6" t="s">
        <v>168</v>
      </c>
      <c r="AU141" s="256" t="s">
        <v>87</v>
      </c>
      <c r="AV141" s="13" t="s">
        <v>85</v>
      </c>
      <c r="AW141" s="13" t="s">
        <v>32</v>
      </c>
      <c r="AX141" s="13" t="s">
        <v>77</v>
      </c>
      <c r="AY141" s="256" t="s">
        <v>146</v>
      </c>
    </row>
    <row r="142" s="13" customFormat="1">
      <c r="A142" s="13"/>
      <c r="B142" s="247"/>
      <c r="C142" s="248"/>
      <c r="D142" s="242" t="s">
        <v>168</v>
      </c>
      <c r="E142" s="249" t="s">
        <v>1</v>
      </c>
      <c r="F142" s="250" t="s">
        <v>179</v>
      </c>
      <c r="G142" s="248"/>
      <c r="H142" s="249" t="s">
        <v>1</v>
      </c>
      <c r="I142" s="251"/>
      <c r="J142" s="248"/>
      <c r="K142" s="248"/>
      <c r="L142" s="252"/>
      <c r="M142" s="253"/>
      <c r="N142" s="254"/>
      <c r="O142" s="254"/>
      <c r="P142" s="254"/>
      <c r="Q142" s="254"/>
      <c r="R142" s="254"/>
      <c r="S142" s="254"/>
      <c r="T142" s="25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6" t="s">
        <v>168</v>
      </c>
      <c r="AU142" s="256" t="s">
        <v>87</v>
      </c>
      <c r="AV142" s="13" t="s">
        <v>85</v>
      </c>
      <c r="AW142" s="13" t="s">
        <v>32</v>
      </c>
      <c r="AX142" s="13" t="s">
        <v>77</v>
      </c>
      <c r="AY142" s="256" t="s">
        <v>146</v>
      </c>
    </row>
    <row r="143" s="13" customFormat="1">
      <c r="A143" s="13"/>
      <c r="B143" s="247"/>
      <c r="C143" s="248"/>
      <c r="D143" s="242" t="s">
        <v>168</v>
      </c>
      <c r="E143" s="249" t="s">
        <v>1</v>
      </c>
      <c r="F143" s="250" t="s">
        <v>180</v>
      </c>
      <c r="G143" s="248"/>
      <c r="H143" s="249" t="s">
        <v>1</v>
      </c>
      <c r="I143" s="251"/>
      <c r="J143" s="248"/>
      <c r="K143" s="248"/>
      <c r="L143" s="252"/>
      <c r="M143" s="253"/>
      <c r="N143" s="254"/>
      <c r="O143" s="254"/>
      <c r="P143" s="254"/>
      <c r="Q143" s="254"/>
      <c r="R143" s="254"/>
      <c r="S143" s="254"/>
      <c r="T143" s="25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6" t="s">
        <v>168</v>
      </c>
      <c r="AU143" s="256" t="s">
        <v>87</v>
      </c>
      <c r="AV143" s="13" t="s">
        <v>85</v>
      </c>
      <c r="AW143" s="13" t="s">
        <v>32</v>
      </c>
      <c r="AX143" s="13" t="s">
        <v>77</v>
      </c>
      <c r="AY143" s="256" t="s">
        <v>146</v>
      </c>
    </row>
    <row r="144" s="13" customFormat="1">
      <c r="A144" s="13"/>
      <c r="B144" s="247"/>
      <c r="C144" s="248"/>
      <c r="D144" s="242" t="s">
        <v>168</v>
      </c>
      <c r="E144" s="249" t="s">
        <v>1</v>
      </c>
      <c r="F144" s="250" t="s">
        <v>181</v>
      </c>
      <c r="G144" s="248"/>
      <c r="H144" s="249" t="s">
        <v>1</v>
      </c>
      <c r="I144" s="251"/>
      <c r="J144" s="248"/>
      <c r="K144" s="248"/>
      <c r="L144" s="252"/>
      <c r="M144" s="253"/>
      <c r="N144" s="254"/>
      <c r="O144" s="254"/>
      <c r="P144" s="254"/>
      <c r="Q144" s="254"/>
      <c r="R144" s="254"/>
      <c r="S144" s="254"/>
      <c r="T144" s="25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6" t="s">
        <v>168</v>
      </c>
      <c r="AU144" s="256" t="s">
        <v>87</v>
      </c>
      <c r="AV144" s="13" t="s">
        <v>85</v>
      </c>
      <c r="AW144" s="13" t="s">
        <v>32</v>
      </c>
      <c r="AX144" s="13" t="s">
        <v>77</v>
      </c>
      <c r="AY144" s="256" t="s">
        <v>146</v>
      </c>
    </row>
    <row r="145" s="13" customFormat="1">
      <c r="A145" s="13"/>
      <c r="B145" s="247"/>
      <c r="C145" s="248"/>
      <c r="D145" s="242" t="s">
        <v>168</v>
      </c>
      <c r="E145" s="249" t="s">
        <v>1</v>
      </c>
      <c r="F145" s="250" t="s">
        <v>171</v>
      </c>
      <c r="G145" s="248"/>
      <c r="H145" s="249" t="s">
        <v>1</v>
      </c>
      <c r="I145" s="251"/>
      <c r="J145" s="248"/>
      <c r="K145" s="248"/>
      <c r="L145" s="252"/>
      <c r="M145" s="253"/>
      <c r="N145" s="254"/>
      <c r="O145" s="254"/>
      <c r="P145" s="254"/>
      <c r="Q145" s="254"/>
      <c r="R145" s="254"/>
      <c r="S145" s="254"/>
      <c r="T145" s="25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6" t="s">
        <v>168</v>
      </c>
      <c r="AU145" s="256" t="s">
        <v>87</v>
      </c>
      <c r="AV145" s="13" t="s">
        <v>85</v>
      </c>
      <c r="AW145" s="13" t="s">
        <v>32</v>
      </c>
      <c r="AX145" s="13" t="s">
        <v>77</v>
      </c>
      <c r="AY145" s="256" t="s">
        <v>146</v>
      </c>
    </row>
    <row r="146" s="13" customFormat="1">
      <c r="A146" s="13"/>
      <c r="B146" s="247"/>
      <c r="C146" s="248"/>
      <c r="D146" s="242" t="s">
        <v>168</v>
      </c>
      <c r="E146" s="249" t="s">
        <v>1</v>
      </c>
      <c r="F146" s="250" t="s">
        <v>182</v>
      </c>
      <c r="G146" s="248"/>
      <c r="H146" s="249" t="s">
        <v>1</v>
      </c>
      <c r="I146" s="251"/>
      <c r="J146" s="248"/>
      <c r="K146" s="248"/>
      <c r="L146" s="252"/>
      <c r="M146" s="253"/>
      <c r="N146" s="254"/>
      <c r="O146" s="254"/>
      <c r="P146" s="254"/>
      <c r="Q146" s="254"/>
      <c r="R146" s="254"/>
      <c r="S146" s="254"/>
      <c r="T146" s="25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6" t="s">
        <v>168</v>
      </c>
      <c r="AU146" s="256" t="s">
        <v>87</v>
      </c>
      <c r="AV146" s="13" t="s">
        <v>85</v>
      </c>
      <c r="AW146" s="13" t="s">
        <v>32</v>
      </c>
      <c r="AX146" s="13" t="s">
        <v>77</v>
      </c>
      <c r="AY146" s="256" t="s">
        <v>146</v>
      </c>
    </row>
    <row r="147" s="13" customFormat="1">
      <c r="A147" s="13"/>
      <c r="B147" s="247"/>
      <c r="C147" s="248"/>
      <c r="D147" s="242" t="s">
        <v>168</v>
      </c>
      <c r="E147" s="249" t="s">
        <v>1</v>
      </c>
      <c r="F147" s="250" t="s">
        <v>172</v>
      </c>
      <c r="G147" s="248"/>
      <c r="H147" s="249" t="s">
        <v>1</v>
      </c>
      <c r="I147" s="251"/>
      <c r="J147" s="248"/>
      <c r="K147" s="248"/>
      <c r="L147" s="252"/>
      <c r="M147" s="253"/>
      <c r="N147" s="254"/>
      <c r="O147" s="254"/>
      <c r="P147" s="254"/>
      <c r="Q147" s="254"/>
      <c r="R147" s="254"/>
      <c r="S147" s="254"/>
      <c r="T147" s="25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6" t="s">
        <v>168</v>
      </c>
      <c r="AU147" s="256" t="s">
        <v>87</v>
      </c>
      <c r="AV147" s="13" t="s">
        <v>85</v>
      </c>
      <c r="AW147" s="13" t="s">
        <v>32</v>
      </c>
      <c r="AX147" s="13" t="s">
        <v>77</v>
      </c>
      <c r="AY147" s="256" t="s">
        <v>146</v>
      </c>
    </row>
    <row r="148" s="14" customFormat="1">
      <c r="A148" s="14"/>
      <c r="B148" s="257"/>
      <c r="C148" s="258"/>
      <c r="D148" s="242" t="s">
        <v>168</v>
      </c>
      <c r="E148" s="259" t="s">
        <v>1</v>
      </c>
      <c r="F148" s="260" t="s">
        <v>85</v>
      </c>
      <c r="G148" s="258"/>
      <c r="H148" s="261">
        <v>1</v>
      </c>
      <c r="I148" s="262"/>
      <c r="J148" s="258"/>
      <c r="K148" s="258"/>
      <c r="L148" s="263"/>
      <c r="M148" s="264"/>
      <c r="N148" s="265"/>
      <c r="O148" s="265"/>
      <c r="P148" s="265"/>
      <c r="Q148" s="265"/>
      <c r="R148" s="265"/>
      <c r="S148" s="265"/>
      <c r="T148" s="266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7" t="s">
        <v>168</v>
      </c>
      <c r="AU148" s="267" t="s">
        <v>87</v>
      </c>
      <c r="AV148" s="14" t="s">
        <v>87</v>
      </c>
      <c r="AW148" s="14" t="s">
        <v>32</v>
      </c>
      <c r="AX148" s="14" t="s">
        <v>77</v>
      </c>
      <c r="AY148" s="267" t="s">
        <v>146</v>
      </c>
    </row>
    <row r="149" s="15" customFormat="1">
      <c r="A149" s="15"/>
      <c r="B149" s="268"/>
      <c r="C149" s="269"/>
      <c r="D149" s="242" t="s">
        <v>168</v>
      </c>
      <c r="E149" s="270" t="s">
        <v>1</v>
      </c>
      <c r="F149" s="271" t="s">
        <v>173</v>
      </c>
      <c r="G149" s="269"/>
      <c r="H149" s="272">
        <v>1</v>
      </c>
      <c r="I149" s="273"/>
      <c r="J149" s="269"/>
      <c r="K149" s="269"/>
      <c r="L149" s="274"/>
      <c r="M149" s="275"/>
      <c r="N149" s="276"/>
      <c r="O149" s="276"/>
      <c r="P149" s="276"/>
      <c r="Q149" s="276"/>
      <c r="R149" s="276"/>
      <c r="S149" s="276"/>
      <c r="T149" s="277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78" t="s">
        <v>168</v>
      </c>
      <c r="AU149" s="278" t="s">
        <v>87</v>
      </c>
      <c r="AV149" s="15" t="s">
        <v>153</v>
      </c>
      <c r="AW149" s="15" t="s">
        <v>32</v>
      </c>
      <c r="AX149" s="15" t="s">
        <v>85</v>
      </c>
      <c r="AY149" s="278" t="s">
        <v>146</v>
      </c>
    </row>
    <row r="150" s="2" customFormat="1" ht="16.5" customHeight="1">
      <c r="A150" s="38"/>
      <c r="B150" s="39"/>
      <c r="C150" s="228" t="s">
        <v>145</v>
      </c>
      <c r="D150" s="228" t="s">
        <v>149</v>
      </c>
      <c r="E150" s="229" t="s">
        <v>183</v>
      </c>
      <c r="F150" s="230" t="s">
        <v>184</v>
      </c>
      <c r="G150" s="231" t="s">
        <v>176</v>
      </c>
      <c r="H150" s="232">
        <v>1</v>
      </c>
      <c r="I150" s="233"/>
      <c r="J150" s="234">
        <f>ROUND(I150*H150,2)</f>
        <v>0</v>
      </c>
      <c r="K150" s="235"/>
      <c r="L150" s="44"/>
      <c r="M150" s="236" t="s">
        <v>1</v>
      </c>
      <c r="N150" s="237" t="s">
        <v>42</v>
      </c>
      <c r="O150" s="91"/>
      <c r="P150" s="238">
        <f>O150*H150</f>
        <v>0</v>
      </c>
      <c r="Q150" s="238">
        <v>0</v>
      </c>
      <c r="R150" s="238">
        <f>Q150*H150</f>
        <v>0</v>
      </c>
      <c r="S150" s="238">
        <v>0</v>
      </c>
      <c r="T150" s="239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40" t="s">
        <v>177</v>
      </c>
      <c r="AT150" s="240" t="s">
        <v>149</v>
      </c>
      <c r="AU150" s="240" t="s">
        <v>87</v>
      </c>
      <c r="AY150" s="17" t="s">
        <v>146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17" t="s">
        <v>85</v>
      </c>
      <c r="BK150" s="241">
        <f>ROUND(I150*H150,2)</f>
        <v>0</v>
      </c>
      <c r="BL150" s="17" t="s">
        <v>177</v>
      </c>
      <c r="BM150" s="240" t="s">
        <v>185</v>
      </c>
    </row>
    <row r="151" s="2" customFormat="1" ht="16.5" customHeight="1">
      <c r="A151" s="38"/>
      <c r="B151" s="39"/>
      <c r="C151" s="228" t="s">
        <v>186</v>
      </c>
      <c r="D151" s="228" t="s">
        <v>149</v>
      </c>
      <c r="E151" s="229" t="s">
        <v>187</v>
      </c>
      <c r="F151" s="230" t="s">
        <v>188</v>
      </c>
      <c r="G151" s="231" t="s">
        <v>152</v>
      </c>
      <c r="H151" s="232">
        <v>1</v>
      </c>
      <c r="I151" s="233"/>
      <c r="J151" s="234">
        <f>ROUND(I151*H151,2)</f>
        <v>0</v>
      </c>
      <c r="K151" s="235"/>
      <c r="L151" s="44"/>
      <c r="M151" s="236" t="s">
        <v>1</v>
      </c>
      <c r="N151" s="237" t="s">
        <v>42</v>
      </c>
      <c r="O151" s="91"/>
      <c r="P151" s="238">
        <f>O151*H151</f>
        <v>0</v>
      </c>
      <c r="Q151" s="238">
        <v>0</v>
      </c>
      <c r="R151" s="238">
        <f>Q151*H151</f>
        <v>0</v>
      </c>
      <c r="S151" s="238">
        <v>0</v>
      </c>
      <c r="T151" s="239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40" t="s">
        <v>153</v>
      </c>
      <c r="AT151" s="240" t="s">
        <v>149</v>
      </c>
      <c r="AU151" s="240" t="s">
        <v>87</v>
      </c>
      <c r="AY151" s="17" t="s">
        <v>146</v>
      </c>
      <c r="BE151" s="241">
        <f>IF(N151="základní",J151,0)</f>
        <v>0</v>
      </c>
      <c r="BF151" s="241">
        <f>IF(N151="snížená",J151,0)</f>
        <v>0</v>
      </c>
      <c r="BG151" s="241">
        <f>IF(N151="zákl. přenesená",J151,0)</f>
        <v>0</v>
      </c>
      <c r="BH151" s="241">
        <f>IF(N151="sníž. přenesená",J151,0)</f>
        <v>0</v>
      </c>
      <c r="BI151" s="241">
        <f>IF(N151="nulová",J151,0)</f>
        <v>0</v>
      </c>
      <c r="BJ151" s="17" t="s">
        <v>85</v>
      </c>
      <c r="BK151" s="241">
        <f>ROUND(I151*H151,2)</f>
        <v>0</v>
      </c>
      <c r="BL151" s="17" t="s">
        <v>153</v>
      </c>
      <c r="BM151" s="240" t="s">
        <v>189</v>
      </c>
    </row>
    <row r="152" s="2" customFormat="1">
      <c r="A152" s="38"/>
      <c r="B152" s="39"/>
      <c r="C152" s="40"/>
      <c r="D152" s="242" t="s">
        <v>155</v>
      </c>
      <c r="E152" s="40"/>
      <c r="F152" s="243" t="s">
        <v>190</v>
      </c>
      <c r="G152" s="40"/>
      <c r="H152" s="40"/>
      <c r="I152" s="244"/>
      <c r="J152" s="40"/>
      <c r="K152" s="40"/>
      <c r="L152" s="44"/>
      <c r="M152" s="245"/>
      <c r="N152" s="246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155</v>
      </c>
      <c r="AU152" s="17" t="s">
        <v>87</v>
      </c>
    </row>
    <row r="153" s="13" customFormat="1">
      <c r="A153" s="13"/>
      <c r="B153" s="247"/>
      <c r="C153" s="248"/>
      <c r="D153" s="242" t="s">
        <v>168</v>
      </c>
      <c r="E153" s="249" t="s">
        <v>1</v>
      </c>
      <c r="F153" s="250" t="s">
        <v>169</v>
      </c>
      <c r="G153" s="248"/>
      <c r="H153" s="249" t="s">
        <v>1</v>
      </c>
      <c r="I153" s="251"/>
      <c r="J153" s="248"/>
      <c r="K153" s="248"/>
      <c r="L153" s="252"/>
      <c r="M153" s="253"/>
      <c r="N153" s="254"/>
      <c r="O153" s="254"/>
      <c r="P153" s="254"/>
      <c r="Q153" s="254"/>
      <c r="R153" s="254"/>
      <c r="S153" s="254"/>
      <c r="T153" s="25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6" t="s">
        <v>168</v>
      </c>
      <c r="AU153" s="256" t="s">
        <v>87</v>
      </c>
      <c r="AV153" s="13" t="s">
        <v>85</v>
      </c>
      <c r="AW153" s="13" t="s">
        <v>32</v>
      </c>
      <c r="AX153" s="13" t="s">
        <v>77</v>
      </c>
      <c r="AY153" s="256" t="s">
        <v>146</v>
      </c>
    </row>
    <row r="154" s="13" customFormat="1">
      <c r="A154" s="13"/>
      <c r="B154" s="247"/>
      <c r="C154" s="248"/>
      <c r="D154" s="242" t="s">
        <v>168</v>
      </c>
      <c r="E154" s="249" t="s">
        <v>1</v>
      </c>
      <c r="F154" s="250" t="s">
        <v>170</v>
      </c>
      <c r="G154" s="248"/>
      <c r="H154" s="249" t="s">
        <v>1</v>
      </c>
      <c r="I154" s="251"/>
      <c r="J154" s="248"/>
      <c r="K154" s="248"/>
      <c r="L154" s="252"/>
      <c r="M154" s="253"/>
      <c r="N154" s="254"/>
      <c r="O154" s="254"/>
      <c r="P154" s="254"/>
      <c r="Q154" s="254"/>
      <c r="R154" s="254"/>
      <c r="S154" s="254"/>
      <c r="T154" s="25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6" t="s">
        <v>168</v>
      </c>
      <c r="AU154" s="256" t="s">
        <v>87</v>
      </c>
      <c r="AV154" s="13" t="s">
        <v>85</v>
      </c>
      <c r="AW154" s="13" t="s">
        <v>32</v>
      </c>
      <c r="AX154" s="13" t="s">
        <v>77</v>
      </c>
      <c r="AY154" s="256" t="s">
        <v>146</v>
      </c>
    </row>
    <row r="155" s="13" customFormat="1">
      <c r="A155" s="13"/>
      <c r="B155" s="247"/>
      <c r="C155" s="248"/>
      <c r="D155" s="242" t="s">
        <v>168</v>
      </c>
      <c r="E155" s="249" t="s">
        <v>1</v>
      </c>
      <c r="F155" s="250" t="s">
        <v>182</v>
      </c>
      <c r="G155" s="248"/>
      <c r="H155" s="249" t="s">
        <v>1</v>
      </c>
      <c r="I155" s="251"/>
      <c r="J155" s="248"/>
      <c r="K155" s="248"/>
      <c r="L155" s="252"/>
      <c r="M155" s="253"/>
      <c r="N155" s="254"/>
      <c r="O155" s="254"/>
      <c r="P155" s="254"/>
      <c r="Q155" s="254"/>
      <c r="R155" s="254"/>
      <c r="S155" s="254"/>
      <c r="T155" s="25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6" t="s">
        <v>168</v>
      </c>
      <c r="AU155" s="256" t="s">
        <v>87</v>
      </c>
      <c r="AV155" s="13" t="s">
        <v>85</v>
      </c>
      <c r="AW155" s="13" t="s">
        <v>32</v>
      </c>
      <c r="AX155" s="13" t="s">
        <v>77</v>
      </c>
      <c r="AY155" s="256" t="s">
        <v>146</v>
      </c>
    </row>
    <row r="156" s="14" customFormat="1">
      <c r="A156" s="14"/>
      <c r="B156" s="257"/>
      <c r="C156" s="258"/>
      <c r="D156" s="242" t="s">
        <v>168</v>
      </c>
      <c r="E156" s="259" t="s">
        <v>1</v>
      </c>
      <c r="F156" s="260" t="s">
        <v>85</v>
      </c>
      <c r="G156" s="258"/>
      <c r="H156" s="261">
        <v>1</v>
      </c>
      <c r="I156" s="262"/>
      <c r="J156" s="258"/>
      <c r="K156" s="258"/>
      <c r="L156" s="263"/>
      <c r="M156" s="264"/>
      <c r="N156" s="265"/>
      <c r="O156" s="265"/>
      <c r="P156" s="265"/>
      <c r="Q156" s="265"/>
      <c r="R156" s="265"/>
      <c r="S156" s="265"/>
      <c r="T156" s="266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7" t="s">
        <v>168</v>
      </c>
      <c r="AU156" s="267" t="s">
        <v>87</v>
      </c>
      <c r="AV156" s="14" t="s">
        <v>87</v>
      </c>
      <c r="AW156" s="14" t="s">
        <v>32</v>
      </c>
      <c r="AX156" s="14" t="s">
        <v>77</v>
      </c>
      <c r="AY156" s="267" t="s">
        <v>146</v>
      </c>
    </row>
    <row r="157" s="15" customFormat="1">
      <c r="A157" s="15"/>
      <c r="B157" s="268"/>
      <c r="C157" s="269"/>
      <c r="D157" s="242" t="s">
        <v>168</v>
      </c>
      <c r="E157" s="270" t="s">
        <v>1</v>
      </c>
      <c r="F157" s="271" t="s">
        <v>173</v>
      </c>
      <c r="G157" s="269"/>
      <c r="H157" s="272">
        <v>1</v>
      </c>
      <c r="I157" s="273"/>
      <c r="J157" s="269"/>
      <c r="K157" s="269"/>
      <c r="L157" s="274"/>
      <c r="M157" s="275"/>
      <c r="N157" s="276"/>
      <c r="O157" s="276"/>
      <c r="P157" s="276"/>
      <c r="Q157" s="276"/>
      <c r="R157" s="276"/>
      <c r="S157" s="276"/>
      <c r="T157" s="277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78" t="s">
        <v>168</v>
      </c>
      <c r="AU157" s="278" t="s">
        <v>87</v>
      </c>
      <c r="AV157" s="15" t="s">
        <v>153</v>
      </c>
      <c r="AW157" s="15" t="s">
        <v>32</v>
      </c>
      <c r="AX157" s="15" t="s">
        <v>85</v>
      </c>
      <c r="AY157" s="278" t="s">
        <v>146</v>
      </c>
    </row>
    <row r="158" s="12" customFormat="1" ht="22.8" customHeight="1">
      <c r="A158" s="12"/>
      <c r="B158" s="212"/>
      <c r="C158" s="213"/>
      <c r="D158" s="214" t="s">
        <v>76</v>
      </c>
      <c r="E158" s="226" t="s">
        <v>191</v>
      </c>
      <c r="F158" s="226" t="s">
        <v>192</v>
      </c>
      <c r="G158" s="213"/>
      <c r="H158" s="213"/>
      <c r="I158" s="216"/>
      <c r="J158" s="227">
        <f>BK158</f>
        <v>0</v>
      </c>
      <c r="K158" s="213"/>
      <c r="L158" s="218"/>
      <c r="M158" s="219"/>
      <c r="N158" s="220"/>
      <c r="O158" s="220"/>
      <c r="P158" s="221">
        <f>SUM(P159:P160)</f>
        <v>0</v>
      </c>
      <c r="Q158" s="220"/>
      <c r="R158" s="221">
        <f>SUM(R159:R160)</f>
        <v>0</v>
      </c>
      <c r="S158" s="220"/>
      <c r="T158" s="222">
        <f>SUM(T159:T160)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23" t="s">
        <v>145</v>
      </c>
      <c r="AT158" s="224" t="s">
        <v>76</v>
      </c>
      <c r="AU158" s="224" t="s">
        <v>85</v>
      </c>
      <c r="AY158" s="223" t="s">
        <v>146</v>
      </c>
      <c r="BK158" s="225">
        <f>SUM(BK159:BK160)</f>
        <v>0</v>
      </c>
    </row>
    <row r="159" s="2" customFormat="1" ht="16.5" customHeight="1">
      <c r="A159" s="38"/>
      <c r="B159" s="39"/>
      <c r="C159" s="228" t="s">
        <v>193</v>
      </c>
      <c r="D159" s="228" t="s">
        <v>149</v>
      </c>
      <c r="E159" s="229" t="s">
        <v>194</v>
      </c>
      <c r="F159" s="230" t="s">
        <v>195</v>
      </c>
      <c r="G159" s="231" t="s">
        <v>152</v>
      </c>
      <c r="H159" s="232">
        <v>1</v>
      </c>
      <c r="I159" s="233"/>
      <c r="J159" s="234">
        <f>ROUND(I159*H159,2)</f>
        <v>0</v>
      </c>
      <c r="K159" s="235"/>
      <c r="L159" s="44"/>
      <c r="M159" s="236" t="s">
        <v>1</v>
      </c>
      <c r="N159" s="237" t="s">
        <v>42</v>
      </c>
      <c r="O159" s="91"/>
      <c r="P159" s="238">
        <f>O159*H159</f>
        <v>0</v>
      </c>
      <c r="Q159" s="238">
        <v>0</v>
      </c>
      <c r="R159" s="238">
        <f>Q159*H159</f>
        <v>0</v>
      </c>
      <c r="S159" s="238">
        <v>0</v>
      </c>
      <c r="T159" s="239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40" t="s">
        <v>153</v>
      </c>
      <c r="AT159" s="240" t="s">
        <v>149</v>
      </c>
      <c r="AU159" s="240" t="s">
        <v>87</v>
      </c>
      <c r="AY159" s="17" t="s">
        <v>146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7" t="s">
        <v>85</v>
      </c>
      <c r="BK159" s="241">
        <f>ROUND(I159*H159,2)</f>
        <v>0</v>
      </c>
      <c r="BL159" s="17" t="s">
        <v>153</v>
      </c>
      <c r="BM159" s="240" t="s">
        <v>196</v>
      </c>
    </row>
    <row r="160" s="2" customFormat="1">
      <c r="A160" s="38"/>
      <c r="B160" s="39"/>
      <c r="C160" s="40"/>
      <c r="D160" s="242" t="s">
        <v>155</v>
      </c>
      <c r="E160" s="40"/>
      <c r="F160" s="243" t="s">
        <v>197</v>
      </c>
      <c r="G160" s="40"/>
      <c r="H160" s="40"/>
      <c r="I160" s="244"/>
      <c r="J160" s="40"/>
      <c r="K160" s="40"/>
      <c r="L160" s="44"/>
      <c r="M160" s="245"/>
      <c r="N160" s="246"/>
      <c r="O160" s="91"/>
      <c r="P160" s="91"/>
      <c r="Q160" s="91"/>
      <c r="R160" s="91"/>
      <c r="S160" s="91"/>
      <c r="T160" s="9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155</v>
      </c>
      <c r="AU160" s="17" t="s">
        <v>87</v>
      </c>
    </row>
    <row r="161" s="12" customFormat="1" ht="22.8" customHeight="1">
      <c r="A161" s="12"/>
      <c r="B161" s="212"/>
      <c r="C161" s="213"/>
      <c r="D161" s="214" t="s">
        <v>76</v>
      </c>
      <c r="E161" s="226" t="s">
        <v>198</v>
      </c>
      <c r="F161" s="226" t="s">
        <v>199</v>
      </c>
      <c r="G161" s="213"/>
      <c r="H161" s="213"/>
      <c r="I161" s="216"/>
      <c r="J161" s="227">
        <f>BK161</f>
        <v>0</v>
      </c>
      <c r="K161" s="213"/>
      <c r="L161" s="218"/>
      <c r="M161" s="219"/>
      <c r="N161" s="220"/>
      <c r="O161" s="220"/>
      <c r="P161" s="221">
        <f>SUM(P162:P163)</f>
        <v>0</v>
      </c>
      <c r="Q161" s="220"/>
      <c r="R161" s="221">
        <f>SUM(R162:R163)</f>
        <v>0</v>
      </c>
      <c r="S161" s="220"/>
      <c r="T161" s="222">
        <f>SUM(T162:T163)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23" t="s">
        <v>145</v>
      </c>
      <c r="AT161" s="224" t="s">
        <v>76</v>
      </c>
      <c r="AU161" s="224" t="s">
        <v>85</v>
      </c>
      <c r="AY161" s="223" t="s">
        <v>146</v>
      </c>
      <c r="BK161" s="225">
        <f>SUM(BK162:BK163)</f>
        <v>0</v>
      </c>
    </row>
    <row r="162" s="2" customFormat="1" ht="16.5" customHeight="1">
      <c r="A162" s="38"/>
      <c r="B162" s="39"/>
      <c r="C162" s="228" t="s">
        <v>200</v>
      </c>
      <c r="D162" s="228" t="s">
        <v>149</v>
      </c>
      <c r="E162" s="229" t="s">
        <v>201</v>
      </c>
      <c r="F162" s="230" t="s">
        <v>202</v>
      </c>
      <c r="G162" s="231" t="s">
        <v>152</v>
      </c>
      <c r="H162" s="232">
        <v>1</v>
      </c>
      <c r="I162" s="233"/>
      <c r="J162" s="234">
        <f>ROUND(I162*H162,2)</f>
        <v>0</v>
      </c>
      <c r="K162" s="235"/>
      <c r="L162" s="44"/>
      <c r="M162" s="236" t="s">
        <v>1</v>
      </c>
      <c r="N162" s="237" t="s">
        <v>42</v>
      </c>
      <c r="O162" s="91"/>
      <c r="P162" s="238">
        <f>O162*H162</f>
        <v>0</v>
      </c>
      <c r="Q162" s="238">
        <v>0</v>
      </c>
      <c r="R162" s="238">
        <f>Q162*H162</f>
        <v>0</v>
      </c>
      <c r="S162" s="238">
        <v>0</v>
      </c>
      <c r="T162" s="239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40" t="s">
        <v>153</v>
      </c>
      <c r="AT162" s="240" t="s">
        <v>149</v>
      </c>
      <c r="AU162" s="240" t="s">
        <v>87</v>
      </c>
      <c r="AY162" s="17" t="s">
        <v>146</v>
      </c>
      <c r="BE162" s="241">
        <f>IF(N162="základní",J162,0)</f>
        <v>0</v>
      </c>
      <c r="BF162" s="241">
        <f>IF(N162="snížená",J162,0)</f>
        <v>0</v>
      </c>
      <c r="BG162" s="241">
        <f>IF(N162="zákl. přenesená",J162,0)</f>
        <v>0</v>
      </c>
      <c r="BH162" s="241">
        <f>IF(N162="sníž. přenesená",J162,0)</f>
        <v>0</v>
      </c>
      <c r="BI162" s="241">
        <f>IF(N162="nulová",J162,0)</f>
        <v>0</v>
      </c>
      <c r="BJ162" s="17" t="s">
        <v>85</v>
      </c>
      <c r="BK162" s="241">
        <f>ROUND(I162*H162,2)</f>
        <v>0</v>
      </c>
      <c r="BL162" s="17" t="s">
        <v>153</v>
      </c>
      <c r="BM162" s="240" t="s">
        <v>203</v>
      </c>
    </row>
    <row r="163" s="2" customFormat="1">
      <c r="A163" s="38"/>
      <c r="B163" s="39"/>
      <c r="C163" s="40"/>
      <c r="D163" s="242" t="s">
        <v>155</v>
      </c>
      <c r="E163" s="40"/>
      <c r="F163" s="243" t="s">
        <v>204</v>
      </c>
      <c r="G163" s="40"/>
      <c r="H163" s="40"/>
      <c r="I163" s="244"/>
      <c r="J163" s="40"/>
      <c r="K163" s="40"/>
      <c r="L163" s="44"/>
      <c r="M163" s="245"/>
      <c r="N163" s="246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155</v>
      </c>
      <c r="AU163" s="17" t="s">
        <v>87</v>
      </c>
    </row>
    <row r="164" s="12" customFormat="1" ht="22.8" customHeight="1">
      <c r="A164" s="12"/>
      <c r="B164" s="212"/>
      <c r="C164" s="213"/>
      <c r="D164" s="214" t="s">
        <v>76</v>
      </c>
      <c r="E164" s="226" t="s">
        <v>205</v>
      </c>
      <c r="F164" s="226" t="s">
        <v>206</v>
      </c>
      <c r="G164" s="213"/>
      <c r="H164" s="213"/>
      <c r="I164" s="216"/>
      <c r="J164" s="227">
        <f>BK164</f>
        <v>0</v>
      </c>
      <c r="K164" s="213"/>
      <c r="L164" s="218"/>
      <c r="M164" s="219"/>
      <c r="N164" s="220"/>
      <c r="O164" s="220"/>
      <c r="P164" s="221">
        <f>SUM(P165:P168)</f>
        <v>0</v>
      </c>
      <c r="Q164" s="220"/>
      <c r="R164" s="221">
        <f>SUM(R165:R168)</f>
        <v>0</v>
      </c>
      <c r="S164" s="220"/>
      <c r="T164" s="222">
        <f>SUM(T165:T168)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23" t="s">
        <v>145</v>
      </c>
      <c r="AT164" s="224" t="s">
        <v>76</v>
      </c>
      <c r="AU164" s="224" t="s">
        <v>85</v>
      </c>
      <c r="AY164" s="223" t="s">
        <v>146</v>
      </c>
      <c r="BK164" s="225">
        <f>SUM(BK165:BK168)</f>
        <v>0</v>
      </c>
    </row>
    <row r="165" s="2" customFormat="1" ht="16.5" customHeight="1">
      <c r="A165" s="38"/>
      <c r="B165" s="39"/>
      <c r="C165" s="228" t="s">
        <v>207</v>
      </c>
      <c r="D165" s="228" t="s">
        <v>149</v>
      </c>
      <c r="E165" s="229" t="s">
        <v>208</v>
      </c>
      <c r="F165" s="230" t="s">
        <v>209</v>
      </c>
      <c r="G165" s="231" t="s">
        <v>176</v>
      </c>
      <c r="H165" s="232">
        <v>1</v>
      </c>
      <c r="I165" s="233"/>
      <c r="J165" s="234">
        <f>ROUND(I165*H165,2)</f>
        <v>0</v>
      </c>
      <c r="K165" s="235"/>
      <c r="L165" s="44"/>
      <c r="M165" s="236" t="s">
        <v>1</v>
      </c>
      <c r="N165" s="237" t="s">
        <v>42</v>
      </c>
      <c r="O165" s="91"/>
      <c r="P165" s="238">
        <f>O165*H165</f>
        <v>0</v>
      </c>
      <c r="Q165" s="238">
        <v>0</v>
      </c>
      <c r="R165" s="238">
        <f>Q165*H165</f>
        <v>0</v>
      </c>
      <c r="S165" s="238">
        <v>0</v>
      </c>
      <c r="T165" s="239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40" t="s">
        <v>177</v>
      </c>
      <c r="AT165" s="240" t="s">
        <v>149</v>
      </c>
      <c r="AU165" s="240" t="s">
        <v>87</v>
      </c>
      <c r="AY165" s="17" t="s">
        <v>146</v>
      </c>
      <c r="BE165" s="241">
        <f>IF(N165="základní",J165,0)</f>
        <v>0</v>
      </c>
      <c r="BF165" s="241">
        <f>IF(N165="snížená",J165,0)</f>
        <v>0</v>
      </c>
      <c r="BG165" s="241">
        <f>IF(N165="zákl. přenesená",J165,0)</f>
        <v>0</v>
      </c>
      <c r="BH165" s="241">
        <f>IF(N165="sníž. přenesená",J165,0)</f>
        <v>0</v>
      </c>
      <c r="BI165" s="241">
        <f>IF(N165="nulová",J165,0)</f>
        <v>0</v>
      </c>
      <c r="BJ165" s="17" t="s">
        <v>85</v>
      </c>
      <c r="BK165" s="241">
        <f>ROUND(I165*H165,2)</f>
        <v>0</v>
      </c>
      <c r="BL165" s="17" t="s">
        <v>177</v>
      </c>
      <c r="BM165" s="240" t="s">
        <v>210</v>
      </c>
    </row>
    <row r="166" s="2" customFormat="1" ht="16.5" customHeight="1">
      <c r="A166" s="38"/>
      <c r="B166" s="39"/>
      <c r="C166" s="228" t="s">
        <v>211</v>
      </c>
      <c r="D166" s="228" t="s">
        <v>149</v>
      </c>
      <c r="E166" s="229" t="s">
        <v>212</v>
      </c>
      <c r="F166" s="230" t="s">
        <v>213</v>
      </c>
      <c r="G166" s="231" t="s">
        <v>176</v>
      </c>
      <c r="H166" s="232">
        <v>1</v>
      </c>
      <c r="I166" s="233"/>
      <c r="J166" s="234">
        <f>ROUND(I166*H166,2)</f>
        <v>0</v>
      </c>
      <c r="K166" s="235"/>
      <c r="L166" s="44"/>
      <c r="M166" s="236" t="s">
        <v>1</v>
      </c>
      <c r="N166" s="237" t="s">
        <v>42</v>
      </c>
      <c r="O166" s="91"/>
      <c r="P166" s="238">
        <f>O166*H166</f>
        <v>0</v>
      </c>
      <c r="Q166" s="238">
        <v>0</v>
      </c>
      <c r="R166" s="238">
        <f>Q166*H166</f>
        <v>0</v>
      </c>
      <c r="S166" s="238">
        <v>0</v>
      </c>
      <c r="T166" s="239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40" t="s">
        <v>214</v>
      </c>
      <c r="AT166" s="240" t="s">
        <v>149</v>
      </c>
      <c r="AU166" s="240" t="s">
        <v>87</v>
      </c>
      <c r="AY166" s="17" t="s">
        <v>146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7" t="s">
        <v>85</v>
      </c>
      <c r="BK166" s="241">
        <f>ROUND(I166*H166,2)</f>
        <v>0</v>
      </c>
      <c r="BL166" s="17" t="s">
        <v>214</v>
      </c>
      <c r="BM166" s="240" t="s">
        <v>215</v>
      </c>
    </row>
    <row r="167" s="2" customFormat="1" ht="16.5" customHeight="1">
      <c r="A167" s="38"/>
      <c r="B167" s="39"/>
      <c r="C167" s="228" t="s">
        <v>216</v>
      </c>
      <c r="D167" s="228" t="s">
        <v>149</v>
      </c>
      <c r="E167" s="229" t="s">
        <v>217</v>
      </c>
      <c r="F167" s="230" t="s">
        <v>218</v>
      </c>
      <c r="G167" s="231" t="s">
        <v>176</v>
      </c>
      <c r="H167" s="232">
        <v>1</v>
      </c>
      <c r="I167" s="233"/>
      <c r="J167" s="234">
        <f>ROUND(I167*H167,2)</f>
        <v>0</v>
      </c>
      <c r="K167" s="235"/>
      <c r="L167" s="44"/>
      <c r="M167" s="236" t="s">
        <v>1</v>
      </c>
      <c r="N167" s="237" t="s">
        <v>42</v>
      </c>
      <c r="O167" s="91"/>
      <c r="P167" s="238">
        <f>O167*H167</f>
        <v>0</v>
      </c>
      <c r="Q167" s="238">
        <v>0</v>
      </c>
      <c r="R167" s="238">
        <f>Q167*H167</f>
        <v>0</v>
      </c>
      <c r="S167" s="238">
        <v>0</v>
      </c>
      <c r="T167" s="239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40" t="s">
        <v>214</v>
      </c>
      <c r="AT167" s="240" t="s">
        <v>149</v>
      </c>
      <c r="AU167" s="240" t="s">
        <v>87</v>
      </c>
      <c r="AY167" s="17" t="s">
        <v>146</v>
      </c>
      <c r="BE167" s="241">
        <f>IF(N167="základní",J167,0)</f>
        <v>0</v>
      </c>
      <c r="BF167" s="241">
        <f>IF(N167="snížená",J167,0)</f>
        <v>0</v>
      </c>
      <c r="BG167" s="241">
        <f>IF(N167="zákl. přenesená",J167,0)</f>
        <v>0</v>
      </c>
      <c r="BH167" s="241">
        <f>IF(N167="sníž. přenesená",J167,0)</f>
        <v>0</v>
      </c>
      <c r="BI167" s="241">
        <f>IF(N167="nulová",J167,0)</f>
        <v>0</v>
      </c>
      <c r="BJ167" s="17" t="s">
        <v>85</v>
      </c>
      <c r="BK167" s="241">
        <f>ROUND(I167*H167,2)</f>
        <v>0</v>
      </c>
      <c r="BL167" s="17" t="s">
        <v>214</v>
      </c>
      <c r="BM167" s="240" t="s">
        <v>219</v>
      </c>
    </row>
    <row r="168" s="2" customFormat="1" ht="16.5" customHeight="1">
      <c r="A168" s="38"/>
      <c r="B168" s="39"/>
      <c r="C168" s="228" t="s">
        <v>8</v>
      </c>
      <c r="D168" s="228" t="s">
        <v>149</v>
      </c>
      <c r="E168" s="229" t="s">
        <v>220</v>
      </c>
      <c r="F168" s="230" t="s">
        <v>221</v>
      </c>
      <c r="G168" s="231" t="s">
        <v>222</v>
      </c>
      <c r="H168" s="232">
        <v>1</v>
      </c>
      <c r="I168" s="233"/>
      <c r="J168" s="234">
        <f>ROUND(I168*H168,2)</f>
        <v>0</v>
      </c>
      <c r="K168" s="235"/>
      <c r="L168" s="44"/>
      <c r="M168" s="279" t="s">
        <v>1</v>
      </c>
      <c r="N168" s="280" t="s">
        <v>42</v>
      </c>
      <c r="O168" s="281"/>
      <c r="P168" s="282">
        <f>O168*H168</f>
        <v>0</v>
      </c>
      <c r="Q168" s="282">
        <v>0</v>
      </c>
      <c r="R168" s="282">
        <f>Q168*H168</f>
        <v>0</v>
      </c>
      <c r="S168" s="282">
        <v>0</v>
      </c>
      <c r="T168" s="283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40" t="s">
        <v>214</v>
      </c>
      <c r="AT168" s="240" t="s">
        <v>149</v>
      </c>
      <c r="AU168" s="240" t="s">
        <v>87</v>
      </c>
      <c r="AY168" s="17" t="s">
        <v>146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7" t="s">
        <v>85</v>
      </c>
      <c r="BK168" s="241">
        <f>ROUND(I168*H168,2)</f>
        <v>0</v>
      </c>
      <c r="BL168" s="17" t="s">
        <v>214</v>
      </c>
      <c r="BM168" s="240" t="s">
        <v>223</v>
      </c>
    </row>
    <row r="169" s="2" customFormat="1" ht="6.96" customHeight="1">
      <c r="A169" s="38"/>
      <c r="B169" s="66"/>
      <c r="C169" s="67"/>
      <c r="D169" s="67"/>
      <c r="E169" s="67"/>
      <c r="F169" s="67"/>
      <c r="G169" s="67"/>
      <c r="H169" s="67"/>
      <c r="I169" s="67"/>
      <c r="J169" s="67"/>
      <c r="K169" s="67"/>
      <c r="L169" s="44"/>
      <c r="M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</row>
  </sheetData>
  <sheetProtection sheet="1" autoFilter="0" formatColumns="0" formatRows="0" objects="1" scenarios="1" spinCount="100000" saltValue="HZTTUgiODIODFh3P2/77XCzwAzb1W+ZYGwuD/w+wZ+C16PkvMan32iW3lbGwIAHBLKsKjLaqFDVD6vmUB7hHeg==" hashValue="Ouqoa1nVAtB4NjzaLhFdCoDS3iZ8E6LILPtD/B0GnSYEoinoi1yjrjdzObHQvmeOulItApdoVsVkRUcEAu+C8w==" algorithmName="SHA-512" password="EAB4"/>
  <autoFilter ref="C122:K168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94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0"/>
      <c r="AT3" s="17" t="s">
        <v>87</v>
      </c>
    </row>
    <row r="4" s="1" customFormat="1" ht="24.96" customHeight="1">
      <c r="B4" s="20"/>
      <c r="D4" s="149" t="s">
        <v>115</v>
      </c>
      <c r="L4" s="20"/>
      <c r="M4" s="150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1" t="s">
        <v>16</v>
      </c>
      <c r="L6" s="20"/>
    </row>
    <row r="7" s="1" customFormat="1" ht="16.5" customHeight="1">
      <c r="B7" s="20"/>
      <c r="E7" s="152" t="str">
        <f>'Rekapitulace stavby'!K6</f>
        <v>Zkušební indikativní pec</v>
      </c>
      <c r="F7" s="151"/>
      <c r="G7" s="151"/>
      <c r="H7" s="151"/>
      <c r="L7" s="20"/>
    </row>
    <row r="8" s="1" customFormat="1" ht="12" customHeight="1">
      <c r="B8" s="20"/>
      <c r="D8" s="151" t="s">
        <v>116</v>
      </c>
      <c r="L8" s="20"/>
    </row>
    <row r="9" s="2" customFormat="1" ht="16.5" customHeight="1">
      <c r="A9" s="38"/>
      <c r="B9" s="44"/>
      <c r="C9" s="38"/>
      <c r="D9" s="38"/>
      <c r="E9" s="152" t="s">
        <v>224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1" t="s">
        <v>225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53" t="s">
        <v>226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1" t="s">
        <v>18</v>
      </c>
      <c r="E13" s="38"/>
      <c r="F13" s="141" t="s">
        <v>1</v>
      </c>
      <c r="G13" s="38"/>
      <c r="H13" s="38"/>
      <c r="I13" s="151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1" t="s">
        <v>20</v>
      </c>
      <c r="E14" s="38"/>
      <c r="F14" s="141" t="s">
        <v>21</v>
      </c>
      <c r="G14" s="38"/>
      <c r="H14" s="38"/>
      <c r="I14" s="151" t="s">
        <v>22</v>
      </c>
      <c r="J14" s="154" t="str">
        <f>'Rekapitulace stavby'!AN8</f>
        <v>18. 11. 2025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1" t="s">
        <v>24</v>
      </c>
      <c r="E16" s="38"/>
      <c r="F16" s="38"/>
      <c r="G16" s="38"/>
      <c r="H16" s="38"/>
      <c r="I16" s="151" t="s">
        <v>25</v>
      </c>
      <c r="J16" s="141" t="s">
        <v>1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">
        <v>26</v>
      </c>
      <c r="F17" s="38"/>
      <c r="G17" s="38"/>
      <c r="H17" s="38"/>
      <c r="I17" s="151" t="s">
        <v>27</v>
      </c>
      <c r="J17" s="141" t="s">
        <v>1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1" t="s">
        <v>28</v>
      </c>
      <c r="E19" s="38"/>
      <c r="F19" s="38"/>
      <c r="G19" s="38"/>
      <c r="H19" s="38"/>
      <c r="I19" s="151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1" t="s">
        <v>27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1" t="s">
        <v>30</v>
      </c>
      <c r="E22" s="38"/>
      <c r="F22" s="38"/>
      <c r="G22" s="38"/>
      <c r="H22" s="38"/>
      <c r="I22" s="151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31</v>
      </c>
      <c r="F23" s="38"/>
      <c r="G23" s="38"/>
      <c r="H23" s="38"/>
      <c r="I23" s="151" t="s">
        <v>27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1" t="s">
        <v>33</v>
      </c>
      <c r="E25" s="38"/>
      <c r="F25" s="38"/>
      <c r="G25" s="38"/>
      <c r="H25" s="38"/>
      <c r="I25" s="151" t="s">
        <v>25</v>
      </c>
      <c r="J25" s="141" t="str">
        <f>IF('Rekapitulace stavby'!AN19="","",'Rekapitulace stavby'!AN19)</f>
        <v/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tr">
        <f>IF('Rekapitulace stavby'!E20="","",'Rekapitulace stavby'!E20)</f>
        <v xml:space="preserve"> </v>
      </c>
      <c r="F26" s="38"/>
      <c r="G26" s="38"/>
      <c r="H26" s="38"/>
      <c r="I26" s="151" t="s">
        <v>27</v>
      </c>
      <c r="J26" s="141" t="str">
        <f>IF('Rekapitulace stavby'!AN20="","",'Rekapitulace stavby'!AN20)</f>
        <v/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1" t="s">
        <v>35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83.25" customHeight="1">
      <c r="A29" s="155"/>
      <c r="B29" s="156"/>
      <c r="C29" s="155"/>
      <c r="D29" s="155"/>
      <c r="E29" s="157" t="s">
        <v>118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9"/>
      <c r="E31" s="159"/>
      <c r="F31" s="159"/>
      <c r="G31" s="159"/>
      <c r="H31" s="159"/>
      <c r="I31" s="159"/>
      <c r="J31" s="159"/>
      <c r="K31" s="15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60" t="s">
        <v>37</v>
      </c>
      <c r="E32" s="38"/>
      <c r="F32" s="38"/>
      <c r="G32" s="38"/>
      <c r="H32" s="38"/>
      <c r="I32" s="38"/>
      <c r="J32" s="161">
        <f>ROUND(J139,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9"/>
      <c r="E33" s="159"/>
      <c r="F33" s="159"/>
      <c r="G33" s="159"/>
      <c r="H33" s="159"/>
      <c r="I33" s="159"/>
      <c r="J33" s="159"/>
      <c r="K33" s="159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2" t="s">
        <v>39</v>
      </c>
      <c r="G34" s="38"/>
      <c r="H34" s="38"/>
      <c r="I34" s="162" t="s">
        <v>38</v>
      </c>
      <c r="J34" s="162" t="s">
        <v>40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3" t="s">
        <v>41</v>
      </c>
      <c r="E35" s="151" t="s">
        <v>42</v>
      </c>
      <c r="F35" s="164">
        <f>ROUND((SUM(BE139:BE563)),  2)</f>
        <v>0</v>
      </c>
      <c r="G35" s="38"/>
      <c r="H35" s="38"/>
      <c r="I35" s="165">
        <v>0.20999999999999999</v>
      </c>
      <c r="J35" s="164">
        <f>ROUND(((SUM(BE139:BE563))*I35),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1" t="s">
        <v>43</v>
      </c>
      <c r="F36" s="164">
        <f>ROUND((SUM(BF139:BF563)),  2)</f>
        <v>0</v>
      </c>
      <c r="G36" s="38"/>
      <c r="H36" s="38"/>
      <c r="I36" s="165">
        <v>0.12</v>
      </c>
      <c r="J36" s="164">
        <f>ROUND(((SUM(BF139:BF563))*I36),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1" t="s">
        <v>44</v>
      </c>
      <c r="F37" s="164">
        <f>ROUND((SUM(BG139:BG563)),  2)</f>
        <v>0</v>
      </c>
      <c r="G37" s="38"/>
      <c r="H37" s="38"/>
      <c r="I37" s="165">
        <v>0.20999999999999999</v>
      </c>
      <c r="J37" s="16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1" t="s">
        <v>45</v>
      </c>
      <c r="F38" s="164">
        <f>ROUND((SUM(BH139:BH563)),  2)</f>
        <v>0</v>
      </c>
      <c r="G38" s="38"/>
      <c r="H38" s="38"/>
      <c r="I38" s="165">
        <v>0.12</v>
      </c>
      <c r="J38" s="164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1" t="s">
        <v>46</v>
      </c>
      <c r="F39" s="164">
        <f>ROUND((SUM(BI139:BI563)),  2)</f>
        <v>0</v>
      </c>
      <c r="G39" s="38"/>
      <c r="H39" s="38"/>
      <c r="I39" s="165">
        <v>0</v>
      </c>
      <c r="J39" s="164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4" t="str">
        <f>E7</f>
        <v>Zkušební indikativní pec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116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16.5" customHeight="1">
      <c r="A87" s="38"/>
      <c r="B87" s="39"/>
      <c r="C87" s="40"/>
      <c r="D87" s="40"/>
      <c r="E87" s="184" t="s">
        <v>224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225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76" t="str">
        <f>E11</f>
        <v>D.1.1 - Architektonicko-stavební řešení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>Ostrava</v>
      </c>
      <c r="G91" s="40"/>
      <c r="H91" s="40"/>
      <c r="I91" s="32" t="s">
        <v>22</v>
      </c>
      <c r="J91" s="79" t="str">
        <f>IF(J14="","",J14)</f>
        <v>18. 11. 2025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40"/>
      <c r="E93" s="40"/>
      <c r="F93" s="27" t="str">
        <f>E17</f>
        <v>VŠB-TU Ostrava</v>
      </c>
      <c r="G93" s="40"/>
      <c r="H93" s="40"/>
      <c r="I93" s="32" t="s">
        <v>30</v>
      </c>
      <c r="J93" s="36" t="str">
        <f>E23</f>
        <v>Marpo s.r.o.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40"/>
      <c r="E94" s="40"/>
      <c r="F94" s="27" t="str">
        <f>IF(E20="","",E20)</f>
        <v>Vyplň údaj</v>
      </c>
      <c r="G94" s="40"/>
      <c r="H94" s="40"/>
      <c r="I94" s="32" t="s">
        <v>33</v>
      </c>
      <c r="J94" s="36" t="str">
        <f>E26</f>
        <v xml:space="preserve"> 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5" t="s">
        <v>120</v>
      </c>
      <c r="D96" s="186"/>
      <c r="E96" s="186"/>
      <c r="F96" s="186"/>
      <c r="G96" s="186"/>
      <c r="H96" s="186"/>
      <c r="I96" s="186"/>
      <c r="J96" s="187" t="s">
        <v>121</v>
      </c>
      <c r="K96" s="186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8" t="s">
        <v>122</v>
      </c>
      <c r="D98" s="40"/>
      <c r="E98" s="40"/>
      <c r="F98" s="40"/>
      <c r="G98" s="40"/>
      <c r="H98" s="40"/>
      <c r="I98" s="40"/>
      <c r="J98" s="110">
        <f>J139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123</v>
      </c>
    </row>
    <row r="99" s="9" customFormat="1" ht="24.96" customHeight="1">
      <c r="A99" s="9"/>
      <c r="B99" s="189"/>
      <c r="C99" s="190"/>
      <c r="D99" s="191" t="s">
        <v>227</v>
      </c>
      <c r="E99" s="192"/>
      <c r="F99" s="192"/>
      <c r="G99" s="192"/>
      <c r="H99" s="192"/>
      <c r="I99" s="192"/>
      <c r="J99" s="193">
        <f>J140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3"/>
      <c r="D100" s="196" t="s">
        <v>228</v>
      </c>
      <c r="E100" s="197"/>
      <c r="F100" s="197"/>
      <c r="G100" s="197"/>
      <c r="H100" s="197"/>
      <c r="I100" s="197"/>
      <c r="J100" s="198">
        <f>J141</f>
        <v>0</v>
      </c>
      <c r="K100" s="133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3"/>
      <c r="D101" s="196" t="s">
        <v>229</v>
      </c>
      <c r="E101" s="197"/>
      <c r="F101" s="197"/>
      <c r="G101" s="197"/>
      <c r="H101" s="197"/>
      <c r="I101" s="197"/>
      <c r="J101" s="198">
        <f>J226</f>
        <v>0</v>
      </c>
      <c r="K101" s="133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3"/>
      <c r="D102" s="196" t="s">
        <v>230</v>
      </c>
      <c r="E102" s="197"/>
      <c r="F102" s="197"/>
      <c r="G102" s="197"/>
      <c r="H102" s="197"/>
      <c r="I102" s="197"/>
      <c r="J102" s="198">
        <f>J293</f>
        <v>0</v>
      </c>
      <c r="K102" s="133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3"/>
      <c r="D103" s="196" t="s">
        <v>231</v>
      </c>
      <c r="E103" s="197"/>
      <c r="F103" s="197"/>
      <c r="G103" s="197"/>
      <c r="H103" s="197"/>
      <c r="I103" s="197"/>
      <c r="J103" s="198">
        <f>J342</f>
        <v>0</v>
      </c>
      <c r="K103" s="133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5"/>
      <c r="C104" s="133"/>
      <c r="D104" s="196" t="s">
        <v>232</v>
      </c>
      <c r="E104" s="197"/>
      <c r="F104" s="197"/>
      <c r="G104" s="197"/>
      <c r="H104" s="197"/>
      <c r="I104" s="197"/>
      <c r="J104" s="198">
        <f>J362</f>
        <v>0</v>
      </c>
      <c r="K104" s="133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5"/>
      <c r="C105" s="133"/>
      <c r="D105" s="196" t="s">
        <v>233</v>
      </c>
      <c r="E105" s="197"/>
      <c r="F105" s="197"/>
      <c r="G105" s="197"/>
      <c r="H105" s="197"/>
      <c r="I105" s="197"/>
      <c r="J105" s="198">
        <f>J376</f>
        <v>0</v>
      </c>
      <c r="K105" s="133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5"/>
      <c r="C106" s="133"/>
      <c r="D106" s="196" t="s">
        <v>234</v>
      </c>
      <c r="E106" s="197"/>
      <c r="F106" s="197"/>
      <c r="G106" s="197"/>
      <c r="H106" s="197"/>
      <c r="I106" s="197"/>
      <c r="J106" s="198">
        <f>J400</f>
        <v>0</v>
      </c>
      <c r="K106" s="133"/>
      <c r="L106" s="19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5"/>
      <c r="C107" s="133"/>
      <c r="D107" s="196" t="s">
        <v>235</v>
      </c>
      <c r="E107" s="197"/>
      <c r="F107" s="197"/>
      <c r="G107" s="197"/>
      <c r="H107" s="197"/>
      <c r="I107" s="197"/>
      <c r="J107" s="198">
        <f>J467</f>
        <v>0</v>
      </c>
      <c r="K107" s="133"/>
      <c r="L107" s="199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5"/>
      <c r="C108" s="133"/>
      <c r="D108" s="196" t="s">
        <v>236</v>
      </c>
      <c r="E108" s="197"/>
      <c r="F108" s="197"/>
      <c r="G108" s="197"/>
      <c r="H108" s="197"/>
      <c r="I108" s="197"/>
      <c r="J108" s="198">
        <f>J489</f>
        <v>0</v>
      </c>
      <c r="K108" s="133"/>
      <c r="L108" s="19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89"/>
      <c r="C109" s="190"/>
      <c r="D109" s="191" t="s">
        <v>237</v>
      </c>
      <c r="E109" s="192"/>
      <c r="F109" s="192"/>
      <c r="G109" s="192"/>
      <c r="H109" s="192"/>
      <c r="I109" s="192"/>
      <c r="J109" s="193">
        <f>J491</f>
        <v>0</v>
      </c>
      <c r="K109" s="190"/>
      <c r="L109" s="194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0" customFormat="1" ht="19.92" customHeight="1">
      <c r="A110" s="10"/>
      <c r="B110" s="195"/>
      <c r="C110" s="133"/>
      <c r="D110" s="196" t="s">
        <v>238</v>
      </c>
      <c r="E110" s="197"/>
      <c r="F110" s="197"/>
      <c r="G110" s="197"/>
      <c r="H110" s="197"/>
      <c r="I110" s="197"/>
      <c r="J110" s="198">
        <f>J492</f>
        <v>0</v>
      </c>
      <c r="K110" s="133"/>
      <c r="L110" s="199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5"/>
      <c r="C111" s="133"/>
      <c r="D111" s="196" t="s">
        <v>239</v>
      </c>
      <c r="E111" s="197"/>
      <c r="F111" s="197"/>
      <c r="G111" s="197"/>
      <c r="H111" s="197"/>
      <c r="I111" s="197"/>
      <c r="J111" s="198">
        <f>J503</f>
        <v>0</v>
      </c>
      <c r="K111" s="133"/>
      <c r="L111" s="199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95"/>
      <c r="C112" s="133"/>
      <c r="D112" s="196" t="s">
        <v>240</v>
      </c>
      <c r="E112" s="197"/>
      <c r="F112" s="197"/>
      <c r="G112" s="197"/>
      <c r="H112" s="197"/>
      <c r="I112" s="197"/>
      <c r="J112" s="198">
        <f>J508</f>
        <v>0</v>
      </c>
      <c r="K112" s="133"/>
      <c r="L112" s="199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95"/>
      <c r="C113" s="133"/>
      <c r="D113" s="196" t="s">
        <v>241</v>
      </c>
      <c r="E113" s="197"/>
      <c r="F113" s="197"/>
      <c r="G113" s="197"/>
      <c r="H113" s="197"/>
      <c r="I113" s="197"/>
      <c r="J113" s="198">
        <f>J524</f>
        <v>0</v>
      </c>
      <c r="K113" s="133"/>
      <c r="L113" s="199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95"/>
      <c r="C114" s="133"/>
      <c r="D114" s="196" t="s">
        <v>242</v>
      </c>
      <c r="E114" s="197"/>
      <c r="F114" s="197"/>
      <c r="G114" s="197"/>
      <c r="H114" s="197"/>
      <c r="I114" s="197"/>
      <c r="J114" s="198">
        <f>J532</f>
        <v>0</v>
      </c>
      <c r="K114" s="133"/>
      <c r="L114" s="199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9" customFormat="1" ht="24.96" customHeight="1">
      <c r="A115" s="9"/>
      <c r="B115" s="189"/>
      <c r="C115" s="190"/>
      <c r="D115" s="191" t="s">
        <v>243</v>
      </c>
      <c r="E115" s="192"/>
      <c r="F115" s="192"/>
      <c r="G115" s="192"/>
      <c r="H115" s="192"/>
      <c r="I115" s="192"/>
      <c r="J115" s="193">
        <f>J545</f>
        <v>0</v>
      </c>
      <c r="K115" s="190"/>
      <c r="L115" s="194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="9" customFormat="1" ht="24.96" customHeight="1">
      <c r="A116" s="9"/>
      <c r="B116" s="189"/>
      <c r="C116" s="190"/>
      <c r="D116" s="191" t="s">
        <v>244</v>
      </c>
      <c r="E116" s="192"/>
      <c r="F116" s="192"/>
      <c r="G116" s="192"/>
      <c r="H116" s="192"/>
      <c r="I116" s="192"/>
      <c r="J116" s="193">
        <f>J549</f>
        <v>0</v>
      </c>
      <c r="K116" s="190"/>
      <c r="L116" s="194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="9" customFormat="1" ht="24.96" customHeight="1">
      <c r="A117" s="9"/>
      <c r="B117" s="189"/>
      <c r="C117" s="190"/>
      <c r="D117" s="191" t="s">
        <v>245</v>
      </c>
      <c r="E117" s="192"/>
      <c r="F117" s="192"/>
      <c r="G117" s="192"/>
      <c r="H117" s="192"/>
      <c r="I117" s="192"/>
      <c r="J117" s="193">
        <f>J559</f>
        <v>0</v>
      </c>
      <c r="K117" s="190"/>
      <c r="L117" s="194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="2" customFormat="1" ht="21.84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66"/>
      <c r="C119" s="67"/>
      <c r="D119" s="67"/>
      <c r="E119" s="67"/>
      <c r="F119" s="67"/>
      <c r="G119" s="67"/>
      <c r="H119" s="67"/>
      <c r="I119" s="67"/>
      <c r="J119" s="67"/>
      <c r="K119" s="67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3" s="2" customFormat="1" ht="6.96" customHeight="1">
      <c r="A123" s="38"/>
      <c r="B123" s="68"/>
      <c r="C123" s="69"/>
      <c r="D123" s="69"/>
      <c r="E123" s="69"/>
      <c r="F123" s="69"/>
      <c r="G123" s="69"/>
      <c r="H123" s="69"/>
      <c r="I123" s="69"/>
      <c r="J123" s="69"/>
      <c r="K123" s="69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24.96" customHeight="1">
      <c r="A124" s="38"/>
      <c r="B124" s="39"/>
      <c r="C124" s="23" t="s">
        <v>131</v>
      </c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16</v>
      </c>
      <c r="D126" s="40"/>
      <c r="E126" s="40"/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6.5" customHeight="1">
      <c r="A127" s="38"/>
      <c r="B127" s="39"/>
      <c r="C127" s="40"/>
      <c r="D127" s="40"/>
      <c r="E127" s="184" t="str">
        <f>E7</f>
        <v>Zkušební indikativní pec</v>
      </c>
      <c r="F127" s="32"/>
      <c r="G127" s="32"/>
      <c r="H127" s="32"/>
      <c r="I127" s="40"/>
      <c r="J127" s="40"/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" customFormat="1" ht="12" customHeight="1">
      <c r="B128" s="21"/>
      <c r="C128" s="32" t="s">
        <v>116</v>
      </c>
      <c r="D128" s="22"/>
      <c r="E128" s="22"/>
      <c r="F128" s="22"/>
      <c r="G128" s="22"/>
      <c r="H128" s="22"/>
      <c r="I128" s="22"/>
      <c r="J128" s="22"/>
      <c r="K128" s="22"/>
      <c r="L128" s="20"/>
    </row>
    <row r="129" s="2" customFormat="1" ht="16.5" customHeight="1">
      <c r="A129" s="38"/>
      <c r="B129" s="39"/>
      <c r="C129" s="40"/>
      <c r="D129" s="40"/>
      <c r="E129" s="184" t="s">
        <v>224</v>
      </c>
      <c r="F129" s="40"/>
      <c r="G129" s="40"/>
      <c r="H129" s="40"/>
      <c r="I129" s="40"/>
      <c r="J129" s="40"/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2" customHeight="1">
      <c r="A130" s="38"/>
      <c r="B130" s="39"/>
      <c r="C130" s="32" t="s">
        <v>225</v>
      </c>
      <c r="D130" s="40"/>
      <c r="E130" s="40"/>
      <c r="F130" s="40"/>
      <c r="G130" s="40"/>
      <c r="H130" s="40"/>
      <c r="I130" s="40"/>
      <c r="J130" s="40"/>
      <c r="K130" s="40"/>
      <c r="L130" s="63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6.5" customHeight="1">
      <c r="A131" s="38"/>
      <c r="B131" s="39"/>
      <c r="C131" s="40"/>
      <c r="D131" s="40"/>
      <c r="E131" s="76" t="str">
        <f>E11</f>
        <v>D.1.1 - Architektonicko-stavební řešení</v>
      </c>
      <c r="F131" s="40"/>
      <c r="G131" s="40"/>
      <c r="H131" s="40"/>
      <c r="I131" s="40"/>
      <c r="J131" s="40"/>
      <c r="K131" s="40"/>
      <c r="L131" s="63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6.96" customHeight="1">
      <c r="A132" s="38"/>
      <c r="B132" s="39"/>
      <c r="C132" s="40"/>
      <c r="D132" s="40"/>
      <c r="E132" s="40"/>
      <c r="F132" s="40"/>
      <c r="G132" s="40"/>
      <c r="H132" s="40"/>
      <c r="I132" s="40"/>
      <c r="J132" s="40"/>
      <c r="K132" s="40"/>
      <c r="L132" s="63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2" customHeight="1">
      <c r="A133" s="38"/>
      <c r="B133" s="39"/>
      <c r="C133" s="32" t="s">
        <v>20</v>
      </c>
      <c r="D133" s="40"/>
      <c r="E133" s="40"/>
      <c r="F133" s="27" t="str">
        <f>F14</f>
        <v>Ostrava</v>
      </c>
      <c r="G133" s="40"/>
      <c r="H133" s="40"/>
      <c r="I133" s="32" t="s">
        <v>22</v>
      </c>
      <c r="J133" s="79" t="str">
        <f>IF(J14="","",J14)</f>
        <v>18. 11. 2025</v>
      </c>
      <c r="K133" s="40"/>
      <c r="L133" s="63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6.96" customHeight="1">
      <c r="A134" s="38"/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63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15.15" customHeight="1">
      <c r="A135" s="38"/>
      <c r="B135" s="39"/>
      <c r="C135" s="32" t="s">
        <v>24</v>
      </c>
      <c r="D135" s="40"/>
      <c r="E135" s="40"/>
      <c r="F135" s="27" t="str">
        <f>E17</f>
        <v>VŠB-TU Ostrava</v>
      </c>
      <c r="G135" s="40"/>
      <c r="H135" s="40"/>
      <c r="I135" s="32" t="s">
        <v>30</v>
      </c>
      <c r="J135" s="36" t="str">
        <f>E23</f>
        <v>Marpo s.r.o.</v>
      </c>
      <c r="K135" s="40"/>
      <c r="L135" s="63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5.15" customHeight="1">
      <c r="A136" s="38"/>
      <c r="B136" s="39"/>
      <c r="C136" s="32" t="s">
        <v>28</v>
      </c>
      <c r="D136" s="40"/>
      <c r="E136" s="40"/>
      <c r="F136" s="27" t="str">
        <f>IF(E20="","",E20)</f>
        <v>Vyplň údaj</v>
      </c>
      <c r="G136" s="40"/>
      <c r="H136" s="40"/>
      <c r="I136" s="32" t="s">
        <v>33</v>
      </c>
      <c r="J136" s="36" t="str">
        <f>E26</f>
        <v xml:space="preserve"> </v>
      </c>
      <c r="K136" s="40"/>
      <c r="L136" s="63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10.32" customHeight="1">
      <c r="A137" s="38"/>
      <c r="B137" s="39"/>
      <c r="C137" s="40"/>
      <c r="D137" s="40"/>
      <c r="E137" s="40"/>
      <c r="F137" s="40"/>
      <c r="G137" s="40"/>
      <c r="H137" s="40"/>
      <c r="I137" s="40"/>
      <c r="J137" s="40"/>
      <c r="K137" s="40"/>
      <c r="L137" s="63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11" customFormat="1" ht="29.28" customHeight="1">
      <c r="A138" s="200"/>
      <c r="B138" s="201"/>
      <c r="C138" s="202" t="s">
        <v>132</v>
      </c>
      <c r="D138" s="203" t="s">
        <v>62</v>
      </c>
      <c r="E138" s="203" t="s">
        <v>58</v>
      </c>
      <c r="F138" s="203" t="s">
        <v>59</v>
      </c>
      <c r="G138" s="203" t="s">
        <v>133</v>
      </c>
      <c r="H138" s="203" t="s">
        <v>134</v>
      </c>
      <c r="I138" s="203" t="s">
        <v>135</v>
      </c>
      <c r="J138" s="204" t="s">
        <v>121</v>
      </c>
      <c r="K138" s="205" t="s">
        <v>136</v>
      </c>
      <c r="L138" s="206"/>
      <c r="M138" s="100" t="s">
        <v>1</v>
      </c>
      <c r="N138" s="101" t="s">
        <v>41</v>
      </c>
      <c r="O138" s="101" t="s">
        <v>137</v>
      </c>
      <c r="P138" s="101" t="s">
        <v>138</v>
      </c>
      <c r="Q138" s="101" t="s">
        <v>139</v>
      </c>
      <c r="R138" s="101" t="s">
        <v>140</v>
      </c>
      <c r="S138" s="101" t="s">
        <v>141</v>
      </c>
      <c r="T138" s="102" t="s">
        <v>142</v>
      </c>
      <c r="U138" s="200"/>
      <c r="V138" s="200"/>
      <c r="W138" s="200"/>
      <c r="X138" s="200"/>
      <c r="Y138" s="200"/>
      <c r="Z138" s="200"/>
      <c r="AA138" s="200"/>
      <c r="AB138" s="200"/>
      <c r="AC138" s="200"/>
      <c r="AD138" s="200"/>
      <c r="AE138" s="200"/>
    </row>
    <row r="139" s="2" customFormat="1" ht="22.8" customHeight="1">
      <c r="A139" s="38"/>
      <c r="B139" s="39"/>
      <c r="C139" s="107" t="s">
        <v>143</v>
      </c>
      <c r="D139" s="40"/>
      <c r="E139" s="40"/>
      <c r="F139" s="40"/>
      <c r="G139" s="40"/>
      <c r="H139" s="40"/>
      <c r="I139" s="40"/>
      <c r="J139" s="207">
        <f>BK139</f>
        <v>0</v>
      </c>
      <c r="K139" s="40"/>
      <c r="L139" s="44"/>
      <c r="M139" s="103"/>
      <c r="N139" s="208"/>
      <c r="O139" s="104"/>
      <c r="P139" s="209">
        <f>P140+P491+P545+P549+P559</f>
        <v>0</v>
      </c>
      <c r="Q139" s="104"/>
      <c r="R139" s="209">
        <f>R140+R491+R545+R549+R559</f>
        <v>24.319591469999999</v>
      </c>
      <c r="S139" s="104"/>
      <c r="T139" s="210">
        <f>T140+T491+T545+T549+T559</f>
        <v>7.3129431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76</v>
      </c>
      <c r="AU139" s="17" t="s">
        <v>123</v>
      </c>
      <c r="BK139" s="211">
        <f>BK140+BK491+BK545+BK549+BK559</f>
        <v>0</v>
      </c>
    </row>
    <row r="140" s="12" customFormat="1" ht="25.92" customHeight="1">
      <c r="A140" s="12"/>
      <c r="B140" s="212"/>
      <c r="C140" s="213"/>
      <c r="D140" s="214" t="s">
        <v>76</v>
      </c>
      <c r="E140" s="215" t="s">
        <v>246</v>
      </c>
      <c r="F140" s="215" t="s">
        <v>247</v>
      </c>
      <c r="G140" s="213"/>
      <c r="H140" s="213"/>
      <c r="I140" s="216"/>
      <c r="J140" s="217">
        <f>BK140</f>
        <v>0</v>
      </c>
      <c r="K140" s="213"/>
      <c r="L140" s="218"/>
      <c r="M140" s="219"/>
      <c r="N140" s="220"/>
      <c r="O140" s="220"/>
      <c r="P140" s="221">
        <f>P141+P226+P293+P342+P362+P376+P400+P467+P489</f>
        <v>0</v>
      </c>
      <c r="Q140" s="220"/>
      <c r="R140" s="221">
        <f>R141+R226+R293+R342+R362+R376+R400+R467+R489</f>
        <v>24.12308977</v>
      </c>
      <c r="S140" s="220"/>
      <c r="T140" s="222">
        <f>T141+T226+T293+T342+T362+T376+T400+T467+T489</f>
        <v>7.10405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3" t="s">
        <v>85</v>
      </c>
      <c r="AT140" s="224" t="s">
        <v>76</v>
      </c>
      <c r="AU140" s="224" t="s">
        <v>77</v>
      </c>
      <c r="AY140" s="223" t="s">
        <v>146</v>
      </c>
      <c r="BK140" s="225">
        <f>BK141+BK226+BK293+BK342+BK362+BK376+BK400+BK467+BK489</f>
        <v>0</v>
      </c>
    </row>
    <row r="141" s="12" customFormat="1" ht="22.8" customHeight="1">
      <c r="A141" s="12"/>
      <c r="B141" s="212"/>
      <c r="C141" s="213"/>
      <c r="D141" s="214" t="s">
        <v>76</v>
      </c>
      <c r="E141" s="226" t="s">
        <v>85</v>
      </c>
      <c r="F141" s="226" t="s">
        <v>248</v>
      </c>
      <c r="G141" s="213"/>
      <c r="H141" s="213"/>
      <c r="I141" s="216"/>
      <c r="J141" s="227">
        <f>BK141</f>
        <v>0</v>
      </c>
      <c r="K141" s="213"/>
      <c r="L141" s="218"/>
      <c r="M141" s="219"/>
      <c r="N141" s="220"/>
      <c r="O141" s="220"/>
      <c r="P141" s="221">
        <f>SUM(P142:P225)</f>
        <v>0</v>
      </c>
      <c r="Q141" s="220"/>
      <c r="R141" s="221">
        <f>SUM(R142:R225)</f>
        <v>3.3800499999999998</v>
      </c>
      <c r="S141" s="220"/>
      <c r="T141" s="222">
        <f>SUM(T142:T225)</f>
        <v>5.8376999999999999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3" t="s">
        <v>85</v>
      </c>
      <c r="AT141" s="224" t="s">
        <v>76</v>
      </c>
      <c r="AU141" s="224" t="s">
        <v>85</v>
      </c>
      <c r="AY141" s="223" t="s">
        <v>146</v>
      </c>
      <c r="BK141" s="225">
        <f>SUM(BK142:BK225)</f>
        <v>0</v>
      </c>
    </row>
    <row r="142" s="2" customFormat="1" ht="37.8" customHeight="1">
      <c r="A142" s="38"/>
      <c r="B142" s="39"/>
      <c r="C142" s="228" t="s">
        <v>85</v>
      </c>
      <c r="D142" s="228" t="s">
        <v>149</v>
      </c>
      <c r="E142" s="229" t="s">
        <v>249</v>
      </c>
      <c r="F142" s="230" t="s">
        <v>250</v>
      </c>
      <c r="G142" s="231" t="s">
        <v>251</v>
      </c>
      <c r="H142" s="232">
        <v>7.25</v>
      </c>
      <c r="I142" s="233"/>
      <c r="J142" s="234">
        <f>ROUND(I142*H142,2)</f>
        <v>0</v>
      </c>
      <c r="K142" s="235"/>
      <c r="L142" s="44"/>
      <c r="M142" s="236" t="s">
        <v>1</v>
      </c>
      <c r="N142" s="237" t="s">
        <v>42</v>
      </c>
      <c r="O142" s="91"/>
      <c r="P142" s="238">
        <f>O142*H142</f>
        <v>0</v>
      </c>
      <c r="Q142" s="238">
        <v>0.255</v>
      </c>
      <c r="R142" s="238">
        <f>Q142*H142</f>
        <v>1.8487500000000001</v>
      </c>
      <c r="S142" s="238">
        <v>0</v>
      </c>
      <c r="T142" s="239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40" t="s">
        <v>153</v>
      </c>
      <c r="AT142" s="240" t="s">
        <v>149</v>
      </c>
      <c r="AU142" s="240" t="s">
        <v>87</v>
      </c>
      <c r="AY142" s="17" t="s">
        <v>146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7" t="s">
        <v>85</v>
      </c>
      <c r="BK142" s="241">
        <f>ROUND(I142*H142,2)</f>
        <v>0</v>
      </c>
      <c r="BL142" s="17" t="s">
        <v>153</v>
      </c>
      <c r="BM142" s="240" t="s">
        <v>252</v>
      </c>
    </row>
    <row r="143" s="13" customFormat="1">
      <c r="A143" s="13"/>
      <c r="B143" s="247"/>
      <c r="C143" s="248"/>
      <c r="D143" s="242" t="s">
        <v>168</v>
      </c>
      <c r="E143" s="249" t="s">
        <v>1</v>
      </c>
      <c r="F143" s="250" t="s">
        <v>253</v>
      </c>
      <c r="G143" s="248"/>
      <c r="H143" s="249" t="s">
        <v>1</v>
      </c>
      <c r="I143" s="251"/>
      <c r="J143" s="248"/>
      <c r="K143" s="248"/>
      <c r="L143" s="252"/>
      <c r="M143" s="253"/>
      <c r="N143" s="254"/>
      <c r="O143" s="254"/>
      <c r="P143" s="254"/>
      <c r="Q143" s="254"/>
      <c r="R143" s="254"/>
      <c r="S143" s="254"/>
      <c r="T143" s="25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6" t="s">
        <v>168</v>
      </c>
      <c r="AU143" s="256" t="s">
        <v>87</v>
      </c>
      <c r="AV143" s="13" t="s">
        <v>85</v>
      </c>
      <c r="AW143" s="13" t="s">
        <v>32</v>
      </c>
      <c r="AX143" s="13" t="s">
        <v>77</v>
      </c>
      <c r="AY143" s="256" t="s">
        <v>146</v>
      </c>
    </row>
    <row r="144" s="13" customFormat="1">
      <c r="A144" s="13"/>
      <c r="B144" s="247"/>
      <c r="C144" s="248"/>
      <c r="D144" s="242" t="s">
        <v>168</v>
      </c>
      <c r="E144" s="249" t="s">
        <v>1</v>
      </c>
      <c r="F144" s="250" t="s">
        <v>254</v>
      </c>
      <c r="G144" s="248"/>
      <c r="H144" s="249" t="s">
        <v>1</v>
      </c>
      <c r="I144" s="251"/>
      <c r="J144" s="248"/>
      <c r="K144" s="248"/>
      <c r="L144" s="252"/>
      <c r="M144" s="253"/>
      <c r="N144" s="254"/>
      <c r="O144" s="254"/>
      <c r="P144" s="254"/>
      <c r="Q144" s="254"/>
      <c r="R144" s="254"/>
      <c r="S144" s="254"/>
      <c r="T144" s="25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6" t="s">
        <v>168</v>
      </c>
      <c r="AU144" s="256" t="s">
        <v>87</v>
      </c>
      <c r="AV144" s="13" t="s">
        <v>85</v>
      </c>
      <c r="AW144" s="13" t="s">
        <v>32</v>
      </c>
      <c r="AX144" s="13" t="s">
        <v>77</v>
      </c>
      <c r="AY144" s="256" t="s">
        <v>146</v>
      </c>
    </row>
    <row r="145" s="14" customFormat="1">
      <c r="A145" s="14"/>
      <c r="B145" s="257"/>
      <c r="C145" s="258"/>
      <c r="D145" s="242" t="s">
        <v>168</v>
      </c>
      <c r="E145" s="259" t="s">
        <v>1</v>
      </c>
      <c r="F145" s="260" t="s">
        <v>255</v>
      </c>
      <c r="G145" s="258"/>
      <c r="H145" s="261">
        <v>7.25</v>
      </c>
      <c r="I145" s="262"/>
      <c r="J145" s="258"/>
      <c r="K145" s="258"/>
      <c r="L145" s="263"/>
      <c r="M145" s="264"/>
      <c r="N145" s="265"/>
      <c r="O145" s="265"/>
      <c r="P145" s="265"/>
      <c r="Q145" s="265"/>
      <c r="R145" s="265"/>
      <c r="S145" s="265"/>
      <c r="T145" s="266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7" t="s">
        <v>168</v>
      </c>
      <c r="AU145" s="267" t="s">
        <v>87</v>
      </c>
      <c r="AV145" s="14" t="s">
        <v>87</v>
      </c>
      <c r="AW145" s="14" t="s">
        <v>32</v>
      </c>
      <c r="AX145" s="14" t="s">
        <v>77</v>
      </c>
      <c r="AY145" s="267" t="s">
        <v>146</v>
      </c>
    </row>
    <row r="146" s="15" customFormat="1">
      <c r="A146" s="15"/>
      <c r="B146" s="268"/>
      <c r="C146" s="269"/>
      <c r="D146" s="242" t="s">
        <v>168</v>
      </c>
      <c r="E146" s="270" t="s">
        <v>1</v>
      </c>
      <c r="F146" s="271" t="s">
        <v>173</v>
      </c>
      <c r="G146" s="269"/>
      <c r="H146" s="272">
        <v>7.25</v>
      </c>
      <c r="I146" s="273"/>
      <c r="J146" s="269"/>
      <c r="K146" s="269"/>
      <c r="L146" s="274"/>
      <c r="M146" s="275"/>
      <c r="N146" s="276"/>
      <c r="O146" s="276"/>
      <c r="P146" s="276"/>
      <c r="Q146" s="276"/>
      <c r="R146" s="276"/>
      <c r="S146" s="276"/>
      <c r="T146" s="277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78" t="s">
        <v>168</v>
      </c>
      <c r="AU146" s="278" t="s">
        <v>87</v>
      </c>
      <c r="AV146" s="15" t="s">
        <v>153</v>
      </c>
      <c r="AW146" s="15" t="s">
        <v>32</v>
      </c>
      <c r="AX146" s="15" t="s">
        <v>85</v>
      </c>
      <c r="AY146" s="278" t="s">
        <v>146</v>
      </c>
    </row>
    <row r="147" s="2" customFormat="1" ht="37.8" customHeight="1">
      <c r="A147" s="38"/>
      <c r="B147" s="39"/>
      <c r="C147" s="228" t="s">
        <v>87</v>
      </c>
      <c r="D147" s="228" t="s">
        <v>149</v>
      </c>
      <c r="E147" s="229" t="s">
        <v>256</v>
      </c>
      <c r="F147" s="230" t="s">
        <v>257</v>
      </c>
      <c r="G147" s="231" t="s">
        <v>251</v>
      </c>
      <c r="H147" s="232">
        <v>5.8799999999999999</v>
      </c>
      <c r="I147" s="233"/>
      <c r="J147" s="234">
        <f>ROUND(I147*H147,2)</f>
        <v>0</v>
      </c>
      <c r="K147" s="235"/>
      <c r="L147" s="44"/>
      <c r="M147" s="236" t="s">
        <v>1</v>
      </c>
      <c r="N147" s="237" t="s">
        <v>42</v>
      </c>
      <c r="O147" s="91"/>
      <c r="P147" s="238">
        <f>O147*H147</f>
        <v>0</v>
      </c>
      <c r="Q147" s="238">
        <v>0.26000000000000001</v>
      </c>
      <c r="R147" s="238">
        <f>Q147*H147</f>
        <v>1.5287999999999999</v>
      </c>
      <c r="S147" s="238">
        <v>0</v>
      </c>
      <c r="T147" s="239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40" t="s">
        <v>153</v>
      </c>
      <c r="AT147" s="240" t="s">
        <v>149</v>
      </c>
      <c r="AU147" s="240" t="s">
        <v>87</v>
      </c>
      <c r="AY147" s="17" t="s">
        <v>146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7" t="s">
        <v>85</v>
      </c>
      <c r="BK147" s="241">
        <f>ROUND(I147*H147,2)</f>
        <v>0</v>
      </c>
      <c r="BL147" s="17" t="s">
        <v>153</v>
      </c>
      <c r="BM147" s="240" t="s">
        <v>258</v>
      </c>
    </row>
    <row r="148" s="13" customFormat="1">
      <c r="A148" s="13"/>
      <c r="B148" s="247"/>
      <c r="C148" s="248"/>
      <c r="D148" s="242" t="s">
        <v>168</v>
      </c>
      <c r="E148" s="249" t="s">
        <v>1</v>
      </c>
      <c r="F148" s="250" t="s">
        <v>253</v>
      </c>
      <c r="G148" s="248"/>
      <c r="H148" s="249" t="s">
        <v>1</v>
      </c>
      <c r="I148" s="251"/>
      <c r="J148" s="248"/>
      <c r="K148" s="248"/>
      <c r="L148" s="252"/>
      <c r="M148" s="253"/>
      <c r="N148" s="254"/>
      <c r="O148" s="254"/>
      <c r="P148" s="254"/>
      <c r="Q148" s="254"/>
      <c r="R148" s="254"/>
      <c r="S148" s="254"/>
      <c r="T148" s="25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6" t="s">
        <v>168</v>
      </c>
      <c r="AU148" s="256" t="s">
        <v>87</v>
      </c>
      <c r="AV148" s="13" t="s">
        <v>85</v>
      </c>
      <c r="AW148" s="13" t="s">
        <v>32</v>
      </c>
      <c r="AX148" s="13" t="s">
        <v>77</v>
      </c>
      <c r="AY148" s="256" t="s">
        <v>146</v>
      </c>
    </row>
    <row r="149" s="13" customFormat="1">
      <c r="A149" s="13"/>
      <c r="B149" s="247"/>
      <c r="C149" s="248"/>
      <c r="D149" s="242" t="s">
        <v>168</v>
      </c>
      <c r="E149" s="249" t="s">
        <v>1</v>
      </c>
      <c r="F149" s="250" t="s">
        <v>259</v>
      </c>
      <c r="G149" s="248"/>
      <c r="H149" s="249" t="s">
        <v>1</v>
      </c>
      <c r="I149" s="251"/>
      <c r="J149" s="248"/>
      <c r="K149" s="248"/>
      <c r="L149" s="252"/>
      <c r="M149" s="253"/>
      <c r="N149" s="254"/>
      <c r="O149" s="254"/>
      <c r="P149" s="254"/>
      <c r="Q149" s="254"/>
      <c r="R149" s="254"/>
      <c r="S149" s="254"/>
      <c r="T149" s="25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6" t="s">
        <v>168</v>
      </c>
      <c r="AU149" s="256" t="s">
        <v>87</v>
      </c>
      <c r="AV149" s="13" t="s">
        <v>85</v>
      </c>
      <c r="AW149" s="13" t="s">
        <v>32</v>
      </c>
      <c r="AX149" s="13" t="s">
        <v>77</v>
      </c>
      <c r="AY149" s="256" t="s">
        <v>146</v>
      </c>
    </row>
    <row r="150" s="14" customFormat="1">
      <c r="A150" s="14"/>
      <c r="B150" s="257"/>
      <c r="C150" s="258"/>
      <c r="D150" s="242" t="s">
        <v>168</v>
      </c>
      <c r="E150" s="259" t="s">
        <v>1</v>
      </c>
      <c r="F150" s="260" t="s">
        <v>260</v>
      </c>
      <c r="G150" s="258"/>
      <c r="H150" s="261">
        <v>5.8799999999999999</v>
      </c>
      <c r="I150" s="262"/>
      <c r="J150" s="258"/>
      <c r="K150" s="258"/>
      <c r="L150" s="263"/>
      <c r="M150" s="264"/>
      <c r="N150" s="265"/>
      <c r="O150" s="265"/>
      <c r="P150" s="265"/>
      <c r="Q150" s="265"/>
      <c r="R150" s="265"/>
      <c r="S150" s="265"/>
      <c r="T150" s="26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7" t="s">
        <v>168</v>
      </c>
      <c r="AU150" s="267" t="s">
        <v>87</v>
      </c>
      <c r="AV150" s="14" t="s">
        <v>87</v>
      </c>
      <c r="AW150" s="14" t="s">
        <v>32</v>
      </c>
      <c r="AX150" s="14" t="s">
        <v>77</v>
      </c>
      <c r="AY150" s="267" t="s">
        <v>146</v>
      </c>
    </row>
    <row r="151" s="15" customFormat="1">
      <c r="A151" s="15"/>
      <c r="B151" s="268"/>
      <c r="C151" s="269"/>
      <c r="D151" s="242" t="s">
        <v>168</v>
      </c>
      <c r="E151" s="270" t="s">
        <v>1</v>
      </c>
      <c r="F151" s="271" t="s">
        <v>173</v>
      </c>
      <c r="G151" s="269"/>
      <c r="H151" s="272">
        <v>5.8799999999999999</v>
      </c>
      <c r="I151" s="273"/>
      <c r="J151" s="269"/>
      <c r="K151" s="269"/>
      <c r="L151" s="274"/>
      <c r="M151" s="275"/>
      <c r="N151" s="276"/>
      <c r="O151" s="276"/>
      <c r="P151" s="276"/>
      <c r="Q151" s="276"/>
      <c r="R151" s="276"/>
      <c r="S151" s="276"/>
      <c r="T151" s="277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78" t="s">
        <v>168</v>
      </c>
      <c r="AU151" s="278" t="s">
        <v>87</v>
      </c>
      <c r="AV151" s="15" t="s">
        <v>153</v>
      </c>
      <c r="AW151" s="15" t="s">
        <v>32</v>
      </c>
      <c r="AX151" s="15" t="s">
        <v>85</v>
      </c>
      <c r="AY151" s="278" t="s">
        <v>146</v>
      </c>
    </row>
    <row r="152" s="2" customFormat="1" ht="24.15" customHeight="1">
      <c r="A152" s="38"/>
      <c r="B152" s="39"/>
      <c r="C152" s="228" t="s">
        <v>100</v>
      </c>
      <c r="D152" s="228" t="s">
        <v>149</v>
      </c>
      <c r="E152" s="229" t="s">
        <v>261</v>
      </c>
      <c r="F152" s="230" t="s">
        <v>262</v>
      </c>
      <c r="G152" s="231" t="s">
        <v>251</v>
      </c>
      <c r="H152" s="232">
        <v>13.130000000000001</v>
      </c>
      <c r="I152" s="233"/>
      <c r="J152" s="234">
        <f>ROUND(I152*H152,2)</f>
        <v>0</v>
      </c>
      <c r="K152" s="235"/>
      <c r="L152" s="44"/>
      <c r="M152" s="236" t="s">
        <v>1</v>
      </c>
      <c r="N152" s="237" t="s">
        <v>42</v>
      </c>
      <c r="O152" s="91"/>
      <c r="P152" s="238">
        <f>O152*H152</f>
        <v>0</v>
      </c>
      <c r="Q152" s="238">
        <v>0</v>
      </c>
      <c r="R152" s="238">
        <f>Q152*H152</f>
        <v>0</v>
      </c>
      <c r="S152" s="238">
        <v>0.28999999999999998</v>
      </c>
      <c r="T152" s="239">
        <f>S152*H152</f>
        <v>3.8077000000000001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40" t="s">
        <v>153</v>
      </c>
      <c r="AT152" s="240" t="s">
        <v>149</v>
      </c>
      <c r="AU152" s="240" t="s">
        <v>87</v>
      </c>
      <c r="AY152" s="17" t="s">
        <v>146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7" t="s">
        <v>85</v>
      </c>
      <c r="BK152" s="241">
        <f>ROUND(I152*H152,2)</f>
        <v>0</v>
      </c>
      <c r="BL152" s="17" t="s">
        <v>153</v>
      </c>
      <c r="BM152" s="240" t="s">
        <v>263</v>
      </c>
    </row>
    <row r="153" s="13" customFormat="1">
      <c r="A153" s="13"/>
      <c r="B153" s="247"/>
      <c r="C153" s="248"/>
      <c r="D153" s="242" t="s">
        <v>168</v>
      </c>
      <c r="E153" s="249" t="s">
        <v>1</v>
      </c>
      <c r="F153" s="250" t="s">
        <v>253</v>
      </c>
      <c r="G153" s="248"/>
      <c r="H153" s="249" t="s">
        <v>1</v>
      </c>
      <c r="I153" s="251"/>
      <c r="J153" s="248"/>
      <c r="K153" s="248"/>
      <c r="L153" s="252"/>
      <c r="M153" s="253"/>
      <c r="N153" s="254"/>
      <c r="O153" s="254"/>
      <c r="P153" s="254"/>
      <c r="Q153" s="254"/>
      <c r="R153" s="254"/>
      <c r="S153" s="254"/>
      <c r="T153" s="25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6" t="s">
        <v>168</v>
      </c>
      <c r="AU153" s="256" t="s">
        <v>87</v>
      </c>
      <c r="AV153" s="13" t="s">
        <v>85</v>
      </c>
      <c r="AW153" s="13" t="s">
        <v>32</v>
      </c>
      <c r="AX153" s="13" t="s">
        <v>77</v>
      </c>
      <c r="AY153" s="256" t="s">
        <v>146</v>
      </c>
    </row>
    <row r="154" s="13" customFormat="1">
      <c r="A154" s="13"/>
      <c r="B154" s="247"/>
      <c r="C154" s="248"/>
      <c r="D154" s="242" t="s">
        <v>168</v>
      </c>
      <c r="E154" s="249" t="s">
        <v>1</v>
      </c>
      <c r="F154" s="250" t="s">
        <v>254</v>
      </c>
      <c r="G154" s="248"/>
      <c r="H154" s="249" t="s">
        <v>1</v>
      </c>
      <c r="I154" s="251"/>
      <c r="J154" s="248"/>
      <c r="K154" s="248"/>
      <c r="L154" s="252"/>
      <c r="M154" s="253"/>
      <c r="N154" s="254"/>
      <c r="O154" s="254"/>
      <c r="P154" s="254"/>
      <c r="Q154" s="254"/>
      <c r="R154" s="254"/>
      <c r="S154" s="254"/>
      <c r="T154" s="25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6" t="s">
        <v>168</v>
      </c>
      <c r="AU154" s="256" t="s">
        <v>87</v>
      </c>
      <c r="AV154" s="13" t="s">
        <v>85</v>
      </c>
      <c r="AW154" s="13" t="s">
        <v>32</v>
      </c>
      <c r="AX154" s="13" t="s">
        <v>77</v>
      </c>
      <c r="AY154" s="256" t="s">
        <v>146</v>
      </c>
    </row>
    <row r="155" s="14" customFormat="1">
      <c r="A155" s="14"/>
      <c r="B155" s="257"/>
      <c r="C155" s="258"/>
      <c r="D155" s="242" t="s">
        <v>168</v>
      </c>
      <c r="E155" s="259" t="s">
        <v>1</v>
      </c>
      <c r="F155" s="260" t="s">
        <v>255</v>
      </c>
      <c r="G155" s="258"/>
      <c r="H155" s="261">
        <v>7.25</v>
      </c>
      <c r="I155" s="262"/>
      <c r="J155" s="258"/>
      <c r="K155" s="258"/>
      <c r="L155" s="263"/>
      <c r="M155" s="264"/>
      <c r="N155" s="265"/>
      <c r="O155" s="265"/>
      <c r="P155" s="265"/>
      <c r="Q155" s="265"/>
      <c r="R155" s="265"/>
      <c r="S155" s="265"/>
      <c r="T155" s="266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7" t="s">
        <v>168</v>
      </c>
      <c r="AU155" s="267" t="s">
        <v>87</v>
      </c>
      <c r="AV155" s="14" t="s">
        <v>87</v>
      </c>
      <c r="AW155" s="14" t="s">
        <v>32</v>
      </c>
      <c r="AX155" s="14" t="s">
        <v>77</v>
      </c>
      <c r="AY155" s="267" t="s">
        <v>146</v>
      </c>
    </row>
    <row r="156" s="13" customFormat="1">
      <c r="A156" s="13"/>
      <c r="B156" s="247"/>
      <c r="C156" s="248"/>
      <c r="D156" s="242" t="s">
        <v>168</v>
      </c>
      <c r="E156" s="249" t="s">
        <v>1</v>
      </c>
      <c r="F156" s="250" t="s">
        <v>259</v>
      </c>
      <c r="G156" s="248"/>
      <c r="H156" s="249" t="s">
        <v>1</v>
      </c>
      <c r="I156" s="251"/>
      <c r="J156" s="248"/>
      <c r="K156" s="248"/>
      <c r="L156" s="252"/>
      <c r="M156" s="253"/>
      <c r="N156" s="254"/>
      <c r="O156" s="254"/>
      <c r="P156" s="254"/>
      <c r="Q156" s="254"/>
      <c r="R156" s="254"/>
      <c r="S156" s="254"/>
      <c r="T156" s="25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6" t="s">
        <v>168</v>
      </c>
      <c r="AU156" s="256" t="s">
        <v>87</v>
      </c>
      <c r="AV156" s="13" t="s">
        <v>85</v>
      </c>
      <c r="AW156" s="13" t="s">
        <v>32</v>
      </c>
      <c r="AX156" s="13" t="s">
        <v>77</v>
      </c>
      <c r="AY156" s="256" t="s">
        <v>146</v>
      </c>
    </row>
    <row r="157" s="14" customFormat="1">
      <c r="A157" s="14"/>
      <c r="B157" s="257"/>
      <c r="C157" s="258"/>
      <c r="D157" s="242" t="s">
        <v>168</v>
      </c>
      <c r="E157" s="259" t="s">
        <v>1</v>
      </c>
      <c r="F157" s="260" t="s">
        <v>260</v>
      </c>
      <c r="G157" s="258"/>
      <c r="H157" s="261">
        <v>5.8799999999999999</v>
      </c>
      <c r="I157" s="262"/>
      <c r="J157" s="258"/>
      <c r="K157" s="258"/>
      <c r="L157" s="263"/>
      <c r="M157" s="264"/>
      <c r="N157" s="265"/>
      <c r="O157" s="265"/>
      <c r="P157" s="265"/>
      <c r="Q157" s="265"/>
      <c r="R157" s="265"/>
      <c r="S157" s="265"/>
      <c r="T157" s="266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7" t="s">
        <v>168</v>
      </c>
      <c r="AU157" s="267" t="s">
        <v>87</v>
      </c>
      <c r="AV157" s="14" t="s">
        <v>87</v>
      </c>
      <c r="AW157" s="14" t="s">
        <v>32</v>
      </c>
      <c r="AX157" s="14" t="s">
        <v>77</v>
      </c>
      <c r="AY157" s="267" t="s">
        <v>146</v>
      </c>
    </row>
    <row r="158" s="15" customFormat="1">
      <c r="A158" s="15"/>
      <c r="B158" s="268"/>
      <c r="C158" s="269"/>
      <c r="D158" s="242" t="s">
        <v>168</v>
      </c>
      <c r="E158" s="270" t="s">
        <v>1</v>
      </c>
      <c r="F158" s="271" t="s">
        <v>173</v>
      </c>
      <c r="G158" s="269"/>
      <c r="H158" s="272">
        <v>13.130000000000001</v>
      </c>
      <c r="I158" s="273"/>
      <c r="J158" s="269"/>
      <c r="K158" s="269"/>
      <c r="L158" s="274"/>
      <c r="M158" s="275"/>
      <c r="N158" s="276"/>
      <c r="O158" s="276"/>
      <c r="P158" s="276"/>
      <c r="Q158" s="276"/>
      <c r="R158" s="276"/>
      <c r="S158" s="276"/>
      <c r="T158" s="277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78" t="s">
        <v>168</v>
      </c>
      <c r="AU158" s="278" t="s">
        <v>87</v>
      </c>
      <c r="AV158" s="15" t="s">
        <v>153</v>
      </c>
      <c r="AW158" s="15" t="s">
        <v>32</v>
      </c>
      <c r="AX158" s="15" t="s">
        <v>85</v>
      </c>
      <c r="AY158" s="278" t="s">
        <v>146</v>
      </c>
    </row>
    <row r="159" s="2" customFormat="1" ht="16.5" customHeight="1">
      <c r="A159" s="38"/>
      <c r="B159" s="39"/>
      <c r="C159" s="228" t="s">
        <v>153</v>
      </c>
      <c r="D159" s="228" t="s">
        <v>149</v>
      </c>
      <c r="E159" s="229" t="s">
        <v>264</v>
      </c>
      <c r="F159" s="230" t="s">
        <v>265</v>
      </c>
      <c r="G159" s="231" t="s">
        <v>266</v>
      </c>
      <c r="H159" s="232">
        <v>7</v>
      </c>
      <c r="I159" s="233"/>
      <c r="J159" s="234">
        <f>ROUND(I159*H159,2)</f>
        <v>0</v>
      </c>
      <c r="K159" s="235"/>
      <c r="L159" s="44"/>
      <c r="M159" s="236" t="s">
        <v>1</v>
      </c>
      <c r="N159" s="237" t="s">
        <v>42</v>
      </c>
      <c r="O159" s="91"/>
      <c r="P159" s="238">
        <f>O159*H159</f>
        <v>0</v>
      </c>
      <c r="Q159" s="238">
        <v>0</v>
      </c>
      <c r="R159" s="238">
        <f>Q159*H159</f>
        <v>0</v>
      </c>
      <c r="S159" s="238">
        <v>0.28999999999999998</v>
      </c>
      <c r="T159" s="239">
        <f>S159*H159</f>
        <v>2.0299999999999998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40" t="s">
        <v>153</v>
      </c>
      <c r="AT159" s="240" t="s">
        <v>149</v>
      </c>
      <c r="AU159" s="240" t="s">
        <v>87</v>
      </c>
      <c r="AY159" s="17" t="s">
        <v>146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7" t="s">
        <v>85</v>
      </c>
      <c r="BK159" s="241">
        <f>ROUND(I159*H159,2)</f>
        <v>0</v>
      </c>
      <c r="BL159" s="17" t="s">
        <v>153</v>
      </c>
      <c r="BM159" s="240" t="s">
        <v>267</v>
      </c>
    </row>
    <row r="160" s="13" customFormat="1">
      <c r="A160" s="13"/>
      <c r="B160" s="247"/>
      <c r="C160" s="248"/>
      <c r="D160" s="242" t="s">
        <v>168</v>
      </c>
      <c r="E160" s="249" t="s">
        <v>1</v>
      </c>
      <c r="F160" s="250" t="s">
        <v>253</v>
      </c>
      <c r="G160" s="248"/>
      <c r="H160" s="249" t="s">
        <v>1</v>
      </c>
      <c r="I160" s="251"/>
      <c r="J160" s="248"/>
      <c r="K160" s="248"/>
      <c r="L160" s="252"/>
      <c r="M160" s="253"/>
      <c r="N160" s="254"/>
      <c r="O160" s="254"/>
      <c r="P160" s="254"/>
      <c r="Q160" s="254"/>
      <c r="R160" s="254"/>
      <c r="S160" s="254"/>
      <c r="T160" s="25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6" t="s">
        <v>168</v>
      </c>
      <c r="AU160" s="256" t="s">
        <v>87</v>
      </c>
      <c r="AV160" s="13" t="s">
        <v>85</v>
      </c>
      <c r="AW160" s="13" t="s">
        <v>32</v>
      </c>
      <c r="AX160" s="13" t="s">
        <v>77</v>
      </c>
      <c r="AY160" s="256" t="s">
        <v>146</v>
      </c>
    </row>
    <row r="161" s="13" customFormat="1">
      <c r="A161" s="13"/>
      <c r="B161" s="247"/>
      <c r="C161" s="248"/>
      <c r="D161" s="242" t="s">
        <v>168</v>
      </c>
      <c r="E161" s="249" t="s">
        <v>1</v>
      </c>
      <c r="F161" s="250" t="s">
        <v>268</v>
      </c>
      <c r="G161" s="248"/>
      <c r="H161" s="249" t="s">
        <v>1</v>
      </c>
      <c r="I161" s="251"/>
      <c r="J161" s="248"/>
      <c r="K161" s="248"/>
      <c r="L161" s="252"/>
      <c r="M161" s="253"/>
      <c r="N161" s="254"/>
      <c r="O161" s="254"/>
      <c r="P161" s="254"/>
      <c r="Q161" s="254"/>
      <c r="R161" s="254"/>
      <c r="S161" s="254"/>
      <c r="T161" s="25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6" t="s">
        <v>168</v>
      </c>
      <c r="AU161" s="256" t="s">
        <v>87</v>
      </c>
      <c r="AV161" s="13" t="s">
        <v>85</v>
      </c>
      <c r="AW161" s="13" t="s">
        <v>32</v>
      </c>
      <c r="AX161" s="13" t="s">
        <v>77</v>
      </c>
      <c r="AY161" s="256" t="s">
        <v>146</v>
      </c>
    </row>
    <row r="162" s="14" customFormat="1">
      <c r="A162" s="14"/>
      <c r="B162" s="257"/>
      <c r="C162" s="258"/>
      <c r="D162" s="242" t="s">
        <v>168</v>
      </c>
      <c r="E162" s="259" t="s">
        <v>1</v>
      </c>
      <c r="F162" s="260" t="s">
        <v>269</v>
      </c>
      <c r="G162" s="258"/>
      <c r="H162" s="261">
        <v>7</v>
      </c>
      <c r="I162" s="262"/>
      <c r="J162" s="258"/>
      <c r="K162" s="258"/>
      <c r="L162" s="263"/>
      <c r="M162" s="264"/>
      <c r="N162" s="265"/>
      <c r="O162" s="265"/>
      <c r="P162" s="265"/>
      <c r="Q162" s="265"/>
      <c r="R162" s="265"/>
      <c r="S162" s="265"/>
      <c r="T162" s="266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7" t="s">
        <v>168</v>
      </c>
      <c r="AU162" s="267" t="s">
        <v>87</v>
      </c>
      <c r="AV162" s="14" t="s">
        <v>87</v>
      </c>
      <c r="AW162" s="14" t="s">
        <v>32</v>
      </c>
      <c r="AX162" s="14" t="s">
        <v>77</v>
      </c>
      <c r="AY162" s="267" t="s">
        <v>146</v>
      </c>
    </row>
    <row r="163" s="15" customFormat="1">
      <c r="A163" s="15"/>
      <c r="B163" s="268"/>
      <c r="C163" s="269"/>
      <c r="D163" s="242" t="s">
        <v>168</v>
      </c>
      <c r="E163" s="270" t="s">
        <v>1</v>
      </c>
      <c r="F163" s="271" t="s">
        <v>173</v>
      </c>
      <c r="G163" s="269"/>
      <c r="H163" s="272">
        <v>7</v>
      </c>
      <c r="I163" s="273"/>
      <c r="J163" s="269"/>
      <c r="K163" s="269"/>
      <c r="L163" s="274"/>
      <c r="M163" s="275"/>
      <c r="N163" s="276"/>
      <c r="O163" s="276"/>
      <c r="P163" s="276"/>
      <c r="Q163" s="276"/>
      <c r="R163" s="276"/>
      <c r="S163" s="276"/>
      <c r="T163" s="277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78" t="s">
        <v>168</v>
      </c>
      <c r="AU163" s="278" t="s">
        <v>87</v>
      </c>
      <c r="AV163" s="15" t="s">
        <v>153</v>
      </c>
      <c r="AW163" s="15" t="s">
        <v>32</v>
      </c>
      <c r="AX163" s="15" t="s">
        <v>85</v>
      </c>
      <c r="AY163" s="278" t="s">
        <v>146</v>
      </c>
    </row>
    <row r="164" s="2" customFormat="1" ht="24.15" customHeight="1">
      <c r="A164" s="38"/>
      <c r="B164" s="39"/>
      <c r="C164" s="228" t="s">
        <v>145</v>
      </c>
      <c r="D164" s="228" t="s">
        <v>149</v>
      </c>
      <c r="E164" s="229" t="s">
        <v>270</v>
      </c>
      <c r="F164" s="230" t="s">
        <v>271</v>
      </c>
      <c r="G164" s="231" t="s">
        <v>272</v>
      </c>
      <c r="H164" s="232">
        <v>26.949999999999999</v>
      </c>
      <c r="I164" s="233"/>
      <c r="J164" s="234">
        <f>ROUND(I164*H164,2)</f>
        <v>0</v>
      </c>
      <c r="K164" s="235"/>
      <c r="L164" s="44"/>
      <c r="M164" s="236" t="s">
        <v>1</v>
      </c>
      <c r="N164" s="237" t="s">
        <v>42</v>
      </c>
      <c r="O164" s="91"/>
      <c r="P164" s="238">
        <f>O164*H164</f>
        <v>0</v>
      </c>
      <c r="Q164" s="238">
        <v>0</v>
      </c>
      <c r="R164" s="238">
        <f>Q164*H164</f>
        <v>0</v>
      </c>
      <c r="S164" s="238">
        <v>0</v>
      </c>
      <c r="T164" s="239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40" t="s">
        <v>153</v>
      </c>
      <c r="AT164" s="240" t="s">
        <v>149</v>
      </c>
      <c r="AU164" s="240" t="s">
        <v>87</v>
      </c>
      <c r="AY164" s="17" t="s">
        <v>146</v>
      </c>
      <c r="BE164" s="241">
        <f>IF(N164="základní",J164,0)</f>
        <v>0</v>
      </c>
      <c r="BF164" s="241">
        <f>IF(N164="snížená",J164,0)</f>
        <v>0</v>
      </c>
      <c r="BG164" s="241">
        <f>IF(N164="zákl. přenesená",J164,0)</f>
        <v>0</v>
      </c>
      <c r="BH164" s="241">
        <f>IF(N164="sníž. přenesená",J164,0)</f>
        <v>0</v>
      </c>
      <c r="BI164" s="241">
        <f>IF(N164="nulová",J164,0)</f>
        <v>0</v>
      </c>
      <c r="BJ164" s="17" t="s">
        <v>85</v>
      </c>
      <c r="BK164" s="241">
        <f>ROUND(I164*H164,2)</f>
        <v>0</v>
      </c>
      <c r="BL164" s="17" t="s">
        <v>153</v>
      </c>
      <c r="BM164" s="240" t="s">
        <v>273</v>
      </c>
    </row>
    <row r="165" s="13" customFormat="1">
      <c r="A165" s="13"/>
      <c r="B165" s="247"/>
      <c r="C165" s="248"/>
      <c r="D165" s="242" t="s">
        <v>168</v>
      </c>
      <c r="E165" s="249" t="s">
        <v>1</v>
      </c>
      <c r="F165" s="250" t="s">
        <v>253</v>
      </c>
      <c r="G165" s="248"/>
      <c r="H165" s="249" t="s">
        <v>1</v>
      </c>
      <c r="I165" s="251"/>
      <c r="J165" s="248"/>
      <c r="K165" s="248"/>
      <c r="L165" s="252"/>
      <c r="M165" s="253"/>
      <c r="N165" s="254"/>
      <c r="O165" s="254"/>
      <c r="P165" s="254"/>
      <c r="Q165" s="254"/>
      <c r="R165" s="254"/>
      <c r="S165" s="254"/>
      <c r="T165" s="255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6" t="s">
        <v>168</v>
      </c>
      <c r="AU165" s="256" t="s">
        <v>87</v>
      </c>
      <c r="AV165" s="13" t="s">
        <v>85</v>
      </c>
      <c r="AW165" s="13" t="s">
        <v>32</v>
      </c>
      <c r="AX165" s="13" t="s">
        <v>77</v>
      </c>
      <c r="AY165" s="256" t="s">
        <v>146</v>
      </c>
    </row>
    <row r="166" s="14" customFormat="1">
      <c r="A166" s="14"/>
      <c r="B166" s="257"/>
      <c r="C166" s="258"/>
      <c r="D166" s="242" t="s">
        <v>168</v>
      </c>
      <c r="E166" s="259" t="s">
        <v>1</v>
      </c>
      <c r="F166" s="260" t="s">
        <v>274</v>
      </c>
      <c r="G166" s="258"/>
      <c r="H166" s="261">
        <v>26.949999999999999</v>
      </c>
      <c r="I166" s="262"/>
      <c r="J166" s="258"/>
      <c r="K166" s="258"/>
      <c r="L166" s="263"/>
      <c r="M166" s="264"/>
      <c r="N166" s="265"/>
      <c r="O166" s="265"/>
      <c r="P166" s="265"/>
      <c r="Q166" s="265"/>
      <c r="R166" s="265"/>
      <c r="S166" s="265"/>
      <c r="T166" s="266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7" t="s">
        <v>168</v>
      </c>
      <c r="AU166" s="267" t="s">
        <v>87</v>
      </c>
      <c r="AV166" s="14" t="s">
        <v>87</v>
      </c>
      <c r="AW166" s="14" t="s">
        <v>32</v>
      </c>
      <c r="AX166" s="14" t="s">
        <v>77</v>
      </c>
      <c r="AY166" s="267" t="s">
        <v>146</v>
      </c>
    </row>
    <row r="167" s="15" customFormat="1">
      <c r="A167" s="15"/>
      <c r="B167" s="268"/>
      <c r="C167" s="269"/>
      <c r="D167" s="242" t="s">
        <v>168</v>
      </c>
      <c r="E167" s="270" t="s">
        <v>1</v>
      </c>
      <c r="F167" s="271" t="s">
        <v>173</v>
      </c>
      <c r="G167" s="269"/>
      <c r="H167" s="272">
        <v>26.949999999999999</v>
      </c>
      <c r="I167" s="273"/>
      <c r="J167" s="269"/>
      <c r="K167" s="269"/>
      <c r="L167" s="274"/>
      <c r="M167" s="275"/>
      <c r="N167" s="276"/>
      <c r="O167" s="276"/>
      <c r="P167" s="276"/>
      <c r="Q167" s="276"/>
      <c r="R167" s="276"/>
      <c r="S167" s="276"/>
      <c r="T167" s="277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78" t="s">
        <v>168</v>
      </c>
      <c r="AU167" s="278" t="s">
        <v>87</v>
      </c>
      <c r="AV167" s="15" t="s">
        <v>153</v>
      </c>
      <c r="AW167" s="15" t="s">
        <v>32</v>
      </c>
      <c r="AX167" s="15" t="s">
        <v>85</v>
      </c>
      <c r="AY167" s="278" t="s">
        <v>146</v>
      </c>
    </row>
    <row r="168" s="2" customFormat="1" ht="37.8" customHeight="1">
      <c r="A168" s="38"/>
      <c r="B168" s="39"/>
      <c r="C168" s="228" t="s">
        <v>186</v>
      </c>
      <c r="D168" s="228" t="s">
        <v>149</v>
      </c>
      <c r="E168" s="229" t="s">
        <v>275</v>
      </c>
      <c r="F168" s="230" t="s">
        <v>276</v>
      </c>
      <c r="G168" s="231" t="s">
        <v>272</v>
      </c>
      <c r="H168" s="232">
        <v>63.536999999999999</v>
      </c>
      <c r="I168" s="233"/>
      <c r="J168" s="234">
        <f>ROUND(I168*H168,2)</f>
        <v>0</v>
      </c>
      <c r="K168" s="235"/>
      <c r="L168" s="44"/>
      <c r="M168" s="236" t="s">
        <v>1</v>
      </c>
      <c r="N168" s="237" t="s">
        <v>42</v>
      </c>
      <c r="O168" s="91"/>
      <c r="P168" s="238">
        <f>O168*H168</f>
        <v>0</v>
      </c>
      <c r="Q168" s="238">
        <v>0</v>
      </c>
      <c r="R168" s="238">
        <f>Q168*H168</f>
        <v>0</v>
      </c>
      <c r="S168" s="238">
        <v>0</v>
      </c>
      <c r="T168" s="239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40" t="s">
        <v>153</v>
      </c>
      <c r="AT168" s="240" t="s">
        <v>149</v>
      </c>
      <c r="AU168" s="240" t="s">
        <v>87</v>
      </c>
      <c r="AY168" s="17" t="s">
        <v>146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7" t="s">
        <v>85</v>
      </c>
      <c r="BK168" s="241">
        <f>ROUND(I168*H168,2)</f>
        <v>0</v>
      </c>
      <c r="BL168" s="17" t="s">
        <v>153</v>
      </c>
      <c r="BM168" s="240" t="s">
        <v>277</v>
      </c>
    </row>
    <row r="169" s="13" customFormat="1">
      <c r="A169" s="13"/>
      <c r="B169" s="247"/>
      <c r="C169" s="248"/>
      <c r="D169" s="242" t="s">
        <v>168</v>
      </c>
      <c r="E169" s="249" t="s">
        <v>1</v>
      </c>
      <c r="F169" s="250" t="s">
        <v>253</v>
      </c>
      <c r="G169" s="248"/>
      <c r="H169" s="249" t="s">
        <v>1</v>
      </c>
      <c r="I169" s="251"/>
      <c r="J169" s="248"/>
      <c r="K169" s="248"/>
      <c r="L169" s="252"/>
      <c r="M169" s="253"/>
      <c r="N169" s="254"/>
      <c r="O169" s="254"/>
      <c r="P169" s="254"/>
      <c r="Q169" s="254"/>
      <c r="R169" s="254"/>
      <c r="S169" s="254"/>
      <c r="T169" s="25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6" t="s">
        <v>168</v>
      </c>
      <c r="AU169" s="256" t="s">
        <v>87</v>
      </c>
      <c r="AV169" s="13" t="s">
        <v>85</v>
      </c>
      <c r="AW169" s="13" t="s">
        <v>32</v>
      </c>
      <c r="AX169" s="13" t="s">
        <v>77</v>
      </c>
      <c r="AY169" s="256" t="s">
        <v>146</v>
      </c>
    </row>
    <row r="170" s="13" customFormat="1">
      <c r="A170" s="13"/>
      <c r="B170" s="247"/>
      <c r="C170" s="248"/>
      <c r="D170" s="242" t="s">
        <v>168</v>
      </c>
      <c r="E170" s="249" t="s">
        <v>1</v>
      </c>
      <c r="F170" s="250" t="s">
        <v>278</v>
      </c>
      <c r="G170" s="248"/>
      <c r="H170" s="249" t="s">
        <v>1</v>
      </c>
      <c r="I170" s="251"/>
      <c r="J170" s="248"/>
      <c r="K170" s="248"/>
      <c r="L170" s="252"/>
      <c r="M170" s="253"/>
      <c r="N170" s="254"/>
      <c r="O170" s="254"/>
      <c r="P170" s="254"/>
      <c r="Q170" s="254"/>
      <c r="R170" s="254"/>
      <c r="S170" s="254"/>
      <c r="T170" s="25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6" t="s">
        <v>168</v>
      </c>
      <c r="AU170" s="256" t="s">
        <v>87</v>
      </c>
      <c r="AV170" s="13" t="s">
        <v>85</v>
      </c>
      <c r="AW170" s="13" t="s">
        <v>32</v>
      </c>
      <c r="AX170" s="13" t="s">
        <v>77</v>
      </c>
      <c r="AY170" s="256" t="s">
        <v>146</v>
      </c>
    </row>
    <row r="171" s="14" customFormat="1">
      <c r="A171" s="14"/>
      <c r="B171" s="257"/>
      <c r="C171" s="258"/>
      <c r="D171" s="242" t="s">
        <v>168</v>
      </c>
      <c r="E171" s="259" t="s">
        <v>1</v>
      </c>
      <c r="F171" s="260" t="s">
        <v>279</v>
      </c>
      <c r="G171" s="258"/>
      <c r="H171" s="261">
        <v>20.428999999999998</v>
      </c>
      <c r="I171" s="262"/>
      <c r="J171" s="258"/>
      <c r="K171" s="258"/>
      <c r="L171" s="263"/>
      <c r="M171" s="264"/>
      <c r="N171" s="265"/>
      <c r="O171" s="265"/>
      <c r="P171" s="265"/>
      <c r="Q171" s="265"/>
      <c r="R171" s="265"/>
      <c r="S171" s="265"/>
      <c r="T171" s="266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7" t="s">
        <v>168</v>
      </c>
      <c r="AU171" s="267" t="s">
        <v>87</v>
      </c>
      <c r="AV171" s="14" t="s">
        <v>87</v>
      </c>
      <c r="AW171" s="14" t="s">
        <v>32</v>
      </c>
      <c r="AX171" s="14" t="s">
        <v>77</v>
      </c>
      <c r="AY171" s="267" t="s">
        <v>146</v>
      </c>
    </row>
    <row r="172" s="13" customFormat="1">
      <c r="A172" s="13"/>
      <c r="B172" s="247"/>
      <c r="C172" s="248"/>
      <c r="D172" s="242" t="s">
        <v>168</v>
      </c>
      <c r="E172" s="249" t="s">
        <v>1</v>
      </c>
      <c r="F172" s="250" t="s">
        <v>280</v>
      </c>
      <c r="G172" s="248"/>
      <c r="H172" s="249" t="s">
        <v>1</v>
      </c>
      <c r="I172" s="251"/>
      <c r="J172" s="248"/>
      <c r="K172" s="248"/>
      <c r="L172" s="252"/>
      <c r="M172" s="253"/>
      <c r="N172" s="254"/>
      <c r="O172" s="254"/>
      <c r="P172" s="254"/>
      <c r="Q172" s="254"/>
      <c r="R172" s="254"/>
      <c r="S172" s="254"/>
      <c r="T172" s="25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6" t="s">
        <v>168</v>
      </c>
      <c r="AU172" s="256" t="s">
        <v>87</v>
      </c>
      <c r="AV172" s="13" t="s">
        <v>85</v>
      </c>
      <c r="AW172" s="13" t="s">
        <v>32</v>
      </c>
      <c r="AX172" s="13" t="s">
        <v>77</v>
      </c>
      <c r="AY172" s="256" t="s">
        <v>146</v>
      </c>
    </row>
    <row r="173" s="14" customFormat="1">
      <c r="A173" s="14"/>
      <c r="B173" s="257"/>
      <c r="C173" s="258"/>
      <c r="D173" s="242" t="s">
        <v>168</v>
      </c>
      <c r="E173" s="259" t="s">
        <v>1</v>
      </c>
      <c r="F173" s="260" t="s">
        <v>281</v>
      </c>
      <c r="G173" s="258"/>
      <c r="H173" s="261">
        <v>22.678999999999998</v>
      </c>
      <c r="I173" s="262"/>
      <c r="J173" s="258"/>
      <c r="K173" s="258"/>
      <c r="L173" s="263"/>
      <c r="M173" s="264"/>
      <c r="N173" s="265"/>
      <c r="O173" s="265"/>
      <c r="P173" s="265"/>
      <c r="Q173" s="265"/>
      <c r="R173" s="265"/>
      <c r="S173" s="265"/>
      <c r="T173" s="266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7" t="s">
        <v>168</v>
      </c>
      <c r="AU173" s="267" t="s">
        <v>87</v>
      </c>
      <c r="AV173" s="14" t="s">
        <v>87</v>
      </c>
      <c r="AW173" s="14" t="s">
        <v>32</v>
      </c>
      <c r="AX173" s="14" t="s">
        <v>77</v>
      </c>
      <c r="AY173" s="267" t="s">
        <v>146</v>
      </c>
    </row>
    <row r="174" s="13" customFormat="1">
      <c r="A174" s="13"/>
      <c r="B174" s="247"/>
      <c r="C174" s="248"/>
      <c r="D174" s="242" t="s">
        <v>168</v>
      </c>
      <c r="E174" s="249" t="s">
        <v>1</v>
      </c>
      <c r="F174" s="250" t="s">
        <v>282</v>
      </c>
      <c r="G174" s="248"/>
      <c r="H174" s="249" t="s">
        <v>1</v>
      </c>
      <c r="I174" s="251"/>
      <c r="J174" s="248"/>
      <c r="K174" s="248"/>
      <c r="L174" s="252"/>
      <c r="M174" s="253"/>
      <c r="N174" s="254"/>
      <c r="O174" s="254"/>
      <c r="P174" s="254"/>
      <c r="Q174" s="254"/>
      <c r="R174" s="254"/>
      <c r="S174" s="254"/>
      <c r="T174" s="25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6" t="s">
        <v>168</v>
      </c>
      <c r="AU174" s="256" t="s">
        <v>87</v>
      </c>
      <c r="AV174" s="13" t="s">
        <v>85</v>
      </c>
      <c r="AW174" s="13" t="s">
        <v>32</v>
      </c>
      <c r="AX174" s="13" t="s">
        <v>77</v>
      </c>
      <c r="AY174" s="256" t="s">
        <v>146</v>
      </c>
    </row>
    <row r="175" s="14" customFormat="1">
      <c r="A175" s="14"/>
      <c r="B175" s="257"/>
      <c r="C175" s="258"/>
      <c r="D175" s="242" t="s">
        <v>168</v>
      </c>
      <c r="E175" s="259" t="s">
        <v>1</v>
      </c>
      <c r="F175" s="260" t="s">
        <v>279</v>
      </c>
      <c r="G175" s="258"/>
      <c r="H175" s="261">
        <v>20.428999999999998</v>
      </c>
      <c r="I175" s="262"/>
      <c r="J175" s="258"/>
      <c r="K175" s="258"/>
      <c r="L175" s="263"/>
      <c r="M175" s="264"/>
      <c r="N175" s="265"/>
      <c r="O175" s="265"/>
      <c r="P175" s="265"/>
      <c r="Q175" s="265"/>
      <c r="R175" s="265"/>
      <c r="S175" s="265"/>
      <c r="T175" s="266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7" t="s">
        <v>168</v>
      </c>
      <c r="AU175" s="267" t="s">
        <v>87</v>
      </c>
      <c r="AV175" s="14" t="s">
        <v>87</v>
      </c>
      <c r="AW175" s="14" t="s">
        <v>32</v>
      </c>
      <c r="AX175" s="14" t="s">
        <v>77</v>
      </c>
      <c r="AY175" s="267" t="s">
        <v>146</v>
      </c>
    </row>
    <row r="176" s="15" customFormat="1">
      <c r="A176" s="15"/>
      <c r="B176" s="268"/>
      <c r="C176" s="269"/>
      <c r="D176" s="242" t="s">
        <v>168</v>
      </c>
      <c r="E176" s="270" t="s">
        <v>1</v>
      </c>
      <c r="F176" s="271" t="s">
        <v>173</v>
      </c>
      <c r="G176" s="269"/>
      <c r="H176" s="272">
        <v>63.536999999999999</v>
      </c>
      <c r="I176" s="273"/>
      <c r="J176" s="269"/>
      <c r="K176" s="269"/>
      <c r="L176" s="274"/>
      <c r="M176" s="275"/>
      <c r="N176" s="276"/>
      <c r="O176" s="276"/>
      <c r="P176" s="276"/>
      <c r="Q176" s="276"/>
      <c r="R176" s="276"/>
      <c r="S176" s="276"/>
      <c r="T176" s="277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78" t="s">
        <v>168</v>
      </c>
      <c r="AU176" s="278" t="s">
        <v>87</v>
      </c>
      <c r="AV176" s="15" t="s">
        <v>153</v>
      </c>
      <c r="AW176" s="15" t="s">
        <v>32</v>
      </c>
      <c r="AX176" s="15" t="s">
        <v>85</v>
      </c>
      <c r="AY176" s="278" t="s">
        <v>146</v>
      </c>
    </row>
    <row r="177" s="2" customFormat="1" ht="37.8" customHeight="1">
      <c r="A177" s="38"/>
      <c r="B177" s="39"/>
      <c r="C177" s="228" t="s">
        <v>193</v>
      </c>
      <c r="D177" s="228" t="s">
        <v>149</v>
      </c>
      <c r="E177" s="229" t="s">
        <v>283</v>
      </c>
      <c r="F177" s="230" t="s">
        <v>284</v>
      </c>
      <c r="G177" s="231" t="s">
        <v>272</v>
      </c>
      <c r="H177" s="232">
        <v>190.61099999999999</v>
      </c>
      <c r="I177" s="233"/>
      <c r="J177" s="234">
        <f>ROUND(I177*H177,2)</f>
        <v>0</v>
      </c>
      <c r="K177" s="235"/>
      <c r="L177" s="44"/>
      <c r="M177" s="236" t="s">
        <v>1</v>
      </c>
      <c r="N177" s="237" t="s">
        <v>42</v>
      </c>
      <c r="O177" s="91"/>
      <c r="P177" s="238">
        <f>O177*H177</f>
        <v>0</v>
      </c>
      <c r="Q177" s="238">
        <v>0</v>
      </c>
      <c r="R177" s="238">
        <f>Q177*H177</f>
        <v>0</v>
      </c>
      <c r="S177" s="238">
        <v>0</v>
      </c>
      <c r="T177" s="239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40" t="s">
        <v>153</v>
      </c>
      <c r="AT177" s="240" t="s">
        <v>149</v>
      </c>
      <c r="AU177" s="240" t="s">
        <v>87</v>
      </c>
      <c r="AY177" s="17" t="s">
        <v>146</v>
      </c>
      <c r="BE177" s="241">
        <f>IF(N177="základní",J177,0)</f>
        <v>0</v>
      </c>
      <c r="BF177" s="241">
        <f>IF(N177="snížená",J177,0)</f>
        <v>0</v>
      </c>
      <c r="BG177" s="241">
        <f>IF(N177="zákl. přenesená",J177,0)</f>
        <v>0</v>
      </c>
      <c r="BH177" s="241">
        <f>IF(N177="sníž. přenesená",J177,0)</f>
        <v>0</v>
      </c>
      <c r="BI177" s="241">
        <f>IF(N177="nulová",J177,0)</f>
        <v>0</v>
      </c>
      <c r="BJ177" s="17" t="s">
        <v>85</v>
      </c>
      <c r="BK177" s="241">
        <f>ROUND(I177*H177,2)</f>
        <v>0</v>
      </c>
      <c r="BL177" s="17" t="s">
        <v>153</v>
      </c>
      <c r="BM177" s="240" t="s">
        <v>285</v>
      </c>
    </row>
    <row r="178" s="14" customFormat="1">
      <c r="A178" s="14"/>
      <c r="B178" s="257"/>
      <c r="C178" s="258"/>
      <c r="D178" s="242" t="s">
        <v>168</v>
      </c>
      <c r="E178" s="258"/>
      <c r="F178" s="260" t="s">
        <v>286</v>
      </c>
      <c r="G178" s="258"/>
      <c r="H178" s="261">
        <v>190.61099999999999</v>
      </c>
      <c r="I178" s="262"/>
      <c r="J178" s="258"/>
      <c r="K178" s="258"/>
      <c r="L178" s="263"/>
      <c r="M178" s="264"/>
      <c r="N178" s="265"/>
      <c r="O178" s="265"/>
      <c r="P178" s="265"/>
      <c r="Q178" s="265"/>
      <c r="R178" s="265"/>
      <c r="S178" s="265"/>
      <c r="T178" s="266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7" t="s">
        <v>168</v>
      </c>
      <c r="AU178" s="267" t="s">
        <v>87</v>
      </c>
      <c r="AV178" s="14" t="s">
        <v>87</v>
      </c>
      <c r="AW178" s="14" t="s">
        <v>4</v>
      </c>
      <c r="AX178" s="14" t="s">
        <v>85</v>
      </c>
      <c r="AY178" s="267" t="s">
        <v>146</v>
      </c>
    </row>
    <row r="179" s="2" customFormat="1" ht="37.8" customHeight="1">
      <c r="A179" s="38"/>
      <c r="B179" s="39"/>
      <c r="C179" s="228" t="s">
        <v>200</v>
      </c>
      <c r="D179" s="228" t="s">
        <v>149</v>
      </c>
      <c r="E179" s="229" t="s">
        <v>287</v>
      </c>
      <c r="F179" s="230" t="s">
        <v>288</v>
      </c>
      <c r="G179" s="231" t="s">
        <v>272</v>
      </c>
      <c r="H179" s="232">
        <v>6.5209999999999999</v>
      </c>
      <c r="I179" s="233"/>
      <c r="J179" s="234">
        <f>ROUND(I179*H179,2)</f>
        <v>0</v>
      </c>
      <c r="K179" s="235"/>
      <c r="L179" s="44"/>
      <c r="M179" s="236" t="s">
        <v>1</v>
      </c>
      <c r="N179" s="237" t="s">
        <v>42</v>
      </c>
      <c r="O179" s="91"/>
      <c r="P179" s="238">
        <f>O179*H179</f>
        <v>0</v>
      </c>
      <c r="Q179" s="238">
        <v>0</v>
      </c>
      <c r="R179" s="238">
        <f>Q179*H179</f>
        <v>0</v>
      </c>
      <c r="S179" s="238">
        <v>0</v>
      </c>
      <c r="T179" s="239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40" t="s">
        <v>153</v>
      </c>
      <c r="AT179" s="240" t="s">
        <v>149</v>
      </c>
      <c r="AU179" s="240" t="s">
        <v>87</v>
      </c>
      <c r="AY179" s="17" t="s">
        <v>146</v>
      </c>
      <c r="BE179" s="241">
        <f>IF(N179="základní",J179,0)</f>
        <v>0</v>
      </c>
      <c r="BF179" s="241">
        <f>IF(N179="snížená",J179,0)</f>
        <v>0</v>
      </c>
      <c r="BG179" s="241">
        <f>IF(N179="zákl. přenesená",J179,0)</f>
        <v>0</v>
      </c>
      <c r="BH179" s="241">
        <f>IF(N179="sníž. přenesená",J179,0)</f>
        <v>0</v>
      </c>
      <c r="BI179" s="241">
        <f>IF(N179="nulová",J179,0)</f>
        <v>0</v>
      </c>
      <c r="BJ179" s="17" t="s">
        <v>85</v>
      </c>
      <c r="BK179" s="241">
        <f>ROUND(I179*H179,2)</f>
        <v>0</v>
      </c>
      <c r="BL179" s="17" t="s">
        <v>153</v>
      </c>
      <c r="BM179" s="240" t="s">
        <v>289</v>
      </c>
    </row>
    <row r="180" s="13" customFormat="1">
      <c r="A180" s="13"/>
      <c r="B180" s="247"/>
      <c r="C180" s="248"/>
      <c r="D180" s="242" t="s">
        <v>168</v>
      </c>
      <c r="E180" s="249" t="s">
        <v>1</v>
      </c>
      <c r="F180" s="250" t="s">
        <v>290</v>
      </c>
      <c r="G180" s="248"/>
      <c r="H180" s="249" t="s">
        <v>1</v>
      </c>
      <c r="I180" s="251"/>
      <c r="J180" s="248"/>
      <c r="K180" s="248"/>
      <c r="L180" s="252"/>
      <c r="M180" s="253"/>
      <c r="N180" s="254"/>
      <c r="O180" s="254"/>
      <c r="P180" s="254"/>
      <c r="Q180" s="254"/>
      <c r="R180" s="254"/>
      <c r="S180" s="254"/>
      <c r="T180" s="25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6" t="s">
        <v>168</v>
      </c>
      <c r="AU180" s="256" t="s">
        <v>87</v>
      </c>
      <c r="AV180" s="13" t="s">
        <v>85</v>
      </c>
      <c r="AW180" s="13" t="s">
        <v>32</v>
      </c>
      <c r="AX180" s="13" t="s">
        <v>77</v>
      </c>
      <c r="AY180" s="256" t="s">
        <v>146</v>
      </c>
    </row>
    <row r="181" s="14" customFormat="1">
      <c r="A181" s="14"/>
      <c r="B181" s="257"/>
      <c r="C181" s="258"/>
      <c r="D181" s="242" t="s">
        <v>168</v>
      </c>
      <c r="E181" s="259" t="s">
        <v>1</v>
      </c>
      <c r="F181" s="260" t="s">
        <v>291</v>
      </c>
      <c r="G181" s="258"/>
      <c r="H181" s="261">
        <v>26.949999999999999</v>
      </c>
      <c r="I181" s="262"/>
      <c r="J181" s="258"/>
      <c r="K181" s="258"/>
      <c r="L181" s="263"/>
      <c r="M181" s="264"/>
      <c r="N181" s="265"/>
      <c r="O181" s="265"/>
      <c r="P181" s="265"/>
      <c r="Q181" s="265"/>
      <c r="R181" s="265"/>
      <c r="S181" s="265"/>
      <c r="T181" s="266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7" t="s">
        <v>168</v>
      </c>
      <c r="AU181" s="267" t="s">
        <v>87</v>
      </c>
      <c r="AV181" s="14" t="s">
        <v>87</v>
      </c>
      <c r="AW181" s="14" t="s">
        <v>32</v>
      </c>
      <c r="AX181" s="14" t="s">
        <v>77</v>
      </c>
      <c r="AY181" s="267" t="s">
        <v>146</v>
      </c>
    </row>
    <row r="182" s="13" customFormat="1">
      <c r="A182" s="13"/>
      <c r="B182" s="247"/>
      <c r="C182" s="248"/>
      <c r="D182" s="242" t="s">
        <v>168</v>
      </c>
      <c r="E182" s="249" t="s">
        <v>1</v>
      </c>
      <c r="F182" s="250" t="s">
        <v>292</v>
      </c>
      <c r="G182" s="248"/>
      <c r="H182" s="249" t="s">
        <v>1</v>
      </c>
      <c r="I182" s="251"/>
      <c r="J182" s="248"/>
      <c r="K182" s="248"/>
      <c r="L182" s="252"/>
      <c r="M182" s="253"/>
      <c r="N182" s="254"/>
      <c r="O182" s="254"/>
      <c r="P182" s="254"/>
      <c r="Q182" s="254"/>
      <c r="R182" s="254"/>
      <c r="S182" s="254"/>
      <c r="T182" s="25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6" t="s">
        <v>168</v>
      </c>
      <c r="AU182" s="256" t="s">
        <v>87</v>
      </c>
      <c r="AV182" s="13" t="s">
        <v>85</v>
      </c>
      <c r="AW182" s="13" t="s">
        <v>32</v>
      </c>
      <c r="AX182" s="13" t="s">
        <v>77</v>
      </c>
      <c r="AY182" s="256" t="s">
        <v>146</v>
      </c>
    </row>
    <row r="183" s="14" customFormat="1">
      <c r="A183" s="14"/>
      <c r="B183" s="257"/>
      <c r="C183" s="258"/>
      <c r="D183" s="242" t="s">
        <v>168</v>
      </c>
      <c r="E183" s="259" t="s">
        <v>1</v>
      </c>
      <c r="F183" s="260" t="s">
        <v>293</v>
      </c>
      <c r="G183" s="258"/>
      <c r="H183" s="261">
        <v>-20.428999999999998</v>
      </c>
      <c r="I183" s="262"/>
      <c r="J183" s="258"/>
      <c r="K183" s="258"/>
      <c r="L183" s="263"/>
      <c r="M183" s="264"/>
      <c r="N183" s="265"/>
      <c r="O183" s="265"/>
      <c r="P183" s="265"/>
      <c r="Q183" s="265"/>
      <c r="R183" s="265"/>
      <c r="S183" s="265"/>
      <c r="T183" s="266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7" t="s">
        <v>168</v>
      </c>
      <c r="AU183" s="267" t="s">
        <v>87</v>
      </c>
      <c r="AV183" s="14" t="s">
        <v>87</v>
      </c>
      <c r="AW183" s="14" t="s">
        <v>32</v>
      </c>
      <c r="AX183" s="14" t="s">
        <v>77</v>
      </c>
      <c r="AY183" s="267" t="s">
        <v>146</v>
      </c>
    </row>
    <row r="184" s="15" customFormat="1">
      <c r="A184" s="15"/>
      <c r="B184" s="268"/>
      <c r="C184" s="269"/>
      <c r="D184" s="242" t="s">
        <v>168</v>
      </c>
      <c r="E184" s="270" t="s">
        <v>1</v>
      </c>
      <c r="F184" s="271" t="s">
        <v>173</v>
      </c>
      <c r="G184" s="269"/>
      <c r="H184" s="272">
        <v>6.5209999999999999</v>
      </c>
      <c r="I184" s="273"/>
      <c r="J184" s="269"/>
      <c r="K184" s="269"/>
      <c r="L184" s="274"/>
      <c r="M184" s="275"/>
      <c r="N184" s="276"/>
      <c r="O184" s="276"/>
      <c r="P184" s="276"/>
      <c r="Q184" s="276"/>
      <c r="R184" s="276"/>
      <c r="S184" s="276"/>
      <c r="T184" s="277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78" t="s">
        <v>168</v>
      </c>
      <c r="AU184" s="278" t="s">
        <v>87</v>
      </c>
      <c r="AV184" s="15" t="s">
        <v>153</v>
      </c>
      <c r="AW184" s="15" t="s">
        <v>32</v>
      </c>
      <c r="AX184" s="15" t="s">
        <v>85</v>
      </c>
      <c r="AY184" s="278" t="s">
        <v>146</v>
      </c>
    </row>
    <row r="185" s="2" customFormat="1" ht="37.8" customHeight="1">
      <c r="A185" s="38"/>
      <c r="B185" s="39"/>
      <c r="C185" s="228" t="s">
        <v>207</v>
      </c>
      <c r="D185" s="228" t="s">
        <v>149</v>
      </c>
      <c r="E185" s="229" t="s">
        <v>294</v>
      </c>
      <c r="F185" s="230" t="s">
        <v>295</v>
      </c>
      <c r="G185" s="231" t="s">
        <v>272</v>
      </c>
      <c r="H185" s="232">
        <v>123.899</v>
      </c>
      <c r="I185" s="233"/>
      <c r="J185" s="234">
        <f>ROUND(I185*H185,2)</f>
        <v>0</v>
      </c>
      <c r="K185" s="235"/>
      <c r="L185" s="44"/>
      <c r="M185" s="236" t="s">
        <v>1</v>
      </c>
      <c r="N185" s="237" t="s">
        <v>42</v>
      </c>
      <c r="O185" s="91"/>
      <c r="P185" s="238">
        <f>O185*H185</f>
        <v>0</v>
      </c>
      <c r="Q185" s="238">
        <v>0</v>
      </c>
      <c r="R185" s="238">
        <f>Q185*H185</f>
        <v>0</v>
      </c>
      <c r="S185" s="238">
        <v>0</v>
      </c>
      <c r="T185" s="239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40" t="s">
        <v>153</v>
      </c>
      <c r="AT185" s="240" t="s">
        <v>149</v>
      </c>
      <c r="AU185" s="240" t="s">
        <v>87</v>
      </c>
      <c r="AY185" s="17" t="s">
        <v>146</v>
      </c>
      <c r="BE185" s="241">
        <f>IF(N185="základní",J185,0)</f>
        <v>0</v>
      </c>
      <c r="BF185" s="241">
        <f>IF(N185="snížená",J185,0)</f>
        <v>0</v>
      </c>
      <c r="BG185" s="241">
        <f>IF(N185="zákl. přenesená",J185,0)</f>
        <v>0</v>
      </c>
      <c r="BH185" s="241">
        <f>IF(N185="sníž. přenesená",J185,0)</f>
        <v>0</v>
      </c>
      <c r="BI185" s="241">
        <f>IF(N185="nulová",J185,0)</f>
        <v>0</v>
      </c>
      <c r="BJ185" s="17" t="s">
        <v>85</v>
      </c>
      <c r="BK185" s="241">
        <f>ROUND(I185*H185,2)</f>
        <v>0</v>
      </c>
      <c r="BL185" s="17" t="s">
        <v>153</v>
      </c>
      <c r="BM185" s="240" t="s">
        <v>296</v>
      </c>
    </row>
    <row r="186" s="14" customFormat="1">
      <c r="A186" s="14"/>
      <c r="B186" s="257"/>
      <c r="C186" s="258"/>
      <c r="D186" s="242" t="s">
        <v>168</v>
      </c>
      <c r="E186" s="258"/>
      <c r="F186" s="260" t="s">
        <v>297</v>
      </c>
      <c r="G186" s="258"/>
      <c r="H186" s="261">
        <v>123.899</v>
      </c>
      <c r="I186" s="262"/>
      <c r="J186" s="258"/>
      <c r="K186" s="258"/>
      <c r="L186" s="263"/>
      <c r="M186" s="264"/>
      <c r="N186" s="265"/>
      <c r="O186" s="265"/>
      <c r="P186" s="265"/>
      <c r="Q186" s="265"/>
      <c r="R186" s="265"/>
      <c r="S186" s="265"/>
      <c r="T186" s="266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7" t="s">
        <v>168</v>
      </c>
      <c r="AU186" s="267" t="s">
        <v>87</v>
      </c>
      <c r="AV186" s="14" t="s">
        <v>87</v>
      </c>
      <c r="AW186" s="14" t="s">
        <v>4</v>
      </c>
      <c r="AX186" s="14" t="s">
        <v>85</v>
      </c>
      <c r="AY186" s="267" t="s">
        <v>146</v>
      </c>
    </row>
    <row r="187" s="2" customFormat="1" ht="24.15" customHeight="1">
      <c r="A187" s="38"/>
      <c r="B187" s="39"/>
      <c r="C187" s="228" t="s">
        <v>211</v>
      </c>
      <c r="D187" s="228" t="s">
        <v>149</v>
      </c>
      <c r="E187" s="229" t="s">
        <v>298</v>
      </c>
      <c r="F187" s="230" t="s">
        <v>299</v>
      </c>
      <c r="G187" s="231" t="s">
        <v>272</v>
      </c>
      <c r="H187" s="232">
        <v>25.678999999999998</v>
      </c>
      <c r="I187" s="233"/>
      <c r="J187" s="234">
        <f>ROUND(I187*H187,2)</f>
        <v>0</v>
      </c>
      <c r="K187" s="235"/>
      <c r="L187" s="44"/>
      <c r="M187" s="236" t="s">
        <v>1</v>
      </c>
      <c r="N187" s="237" t="s">
        <v>42</v>
      </c>
      <c r="O187" s="91"/>
      <c r="P187" s="238">
        <f>O187*H187</f>
        <v>0</v>
      </c>
      <c r="Q187" s="238">
        <v>0</v>
      </c>
      <c r="R187" s="238">
        <f>Q187*H187</f>
        <v>0</v>
      </c>
      <c r="S187" s="238">
        <v>0</v>
      </c>
      <c r="T187" s="239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40" t="s">
        <v>153</v>
      </c>
      <c r="AT187" s="240" t="s">
        <v>149</v>
      </c>
      <c r="AU187" s="240" t="s">
        <v>87</v>
      </c>
      <c r="AY187" s="17" t="s">
        <v>146</v>
      </c>
      <c r="BE187" s="241">
        <f>IF(N187="základní",J187,0)</f>
        <v>0</v>
      </c>
      <c r="BF187" s="241">
        <f>IF(N187="snížená",J187,0)</f>
        <v>0</v>
      </c>
      <c r="BG187" s="241">
        <f>IF(N187="zákl. přenesená",J187,0)</f>
        <v>0</v>
      </c>
      <c r="BH187" s="241">
        <f>IF(N187="sníž. přenesená",J187,0)</f>
        <v>0</v>
      </c>
      <c r="BI187" s="241">
        <f>IF(N187="nulová",J187,0)</f>
        <v>0</v>
      </c>
      <c r="BJ187" s="17" t="s">
        <v>85</v>
      </c>
      <c r="BK187" s="241">
        <f>ROUND(I187*H187,2)</f>
        <v>0</v>
      </c>
      <c r="BL187" s="17" t="s">
        <v>153</v>
      </c>
      <c r="BM187" s="240" t="s">
        <v>300</v>
      </c>
    </row>
    <row r="188" s="13" customFormat="1">
      <c r="A188" s="13"/>
      <c r="B188" s="247"/>
      <c r="C188" s="248"/>
      <c r="D188" s="242" t="s">
        <v>168</v>
      </c>
      <c r="E188" s="249" t="s">
        <v>1</v>
      </c>
      <c r="F188" s="250" t="s">
        <v>301</v>
      </c>
      <c r="G188" s="248"/>
      <c r="H188" s="249" t="s">
        <v>1</v>
      </c>
      <c r="I188" s="251"/>
      <c r="J188" s="248"/>
      <c r="K188" s="248"/>
      <c r="L188" s="252"/>
      <c r="M188" s="253"/>
      <c r="N188" s="254"/>
      <c r="O188" s="254"/>
      <c r="P188" s="254"/>
      <c r="Q188" s="254"/>
      <c r="R188" s="254"/>
      <c r="S188" s="254"/>
      <c r="T188" s="25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6" t="s">
        <v>168</v>
      </c>
      <c r="AU188" s="256" t="s">
        <v>87</v>
      </c>
      <c r="AV188" s="13" t="s">
        <v>85</v>
      </c>
      <c r="AW188" s="13" t="s">
        <v>32</v>
      </c>
      <c r="AX188" s="13" t="s">
        <v>77</v>
      </c>
      <c r="AY188" s="256" t="s">
        <v>146</v>
      </c>
    </row>
    <row r="189" s="14" customFormat="1">
      <c r="A189" s="14"/>
      <c r="B189" s="257"/>
      <c r="C189" s="258"/>
      <c r="D189" s="242" t="s">
        <v>168</v>
      </c>
      <c r="E189" s="259" t="s">
        <v>1</v>
      </c>
      <c r="F189" s="260" t="s">
        <v>279</v>
      </c>
      <c r="G189" s="258"/>
      <c r="H189" s="261">
        <v>20.428999999999998</v>
      </c>
      <c r="I189" s="262"/>
      <c r="J189" s="258"/>
      <c r="K189" s="258"/>
      <c r="L189" s="263"/>
      <c r="M189" s="264"/>
      <c r="N189" s="265"/>
      <c r="O189" s="265"/>
      <c r="P189" s="265"/>
      <c r="Q189" s="265"/>
      <c r="R189" s="265"/>
      <c r="S189" s="265"/>
      <c r="T189" s="266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7" t="s">
        <v>168</v>
      </c>
      <c r="AU189" s="267" t="s">
        <v>87</v>
      </c>
      <c r="AV189" s="14" t="s">
        <v>87</v>
      </c>
      <c r="AW189" s="14" t="s">
        <v>32</v>
      </c>
      <c r="AX189" s="14" t="s">
        <v>77</v>
      </c>
      <c r="AY189" s="267" t="s">
        <v>146</v>
      </c>
    </row>
    <row r="190" s="13" customFormat="1">
      <c r="A190" s="13"/>
      <c r="B190" s="247"/>
      <c r="C190" s="248"/>
      <c r="D190" s="242" t="s">
        <v>168</v>
      </c>
      <c r="E190" s="249" t="s">
        <v>1</v>
      </c>
      <c r="F190" s="250" t="s">
        <v>302</v>
      </c>
      <c r="G190" s="248"/>
      <c r="H190" s="249" t="s">
        <v>1</v>
      </c>
      <c r="I190" s="251"/>
      <c r="J190" s="248"/>
      <c r="K190" s="248"/>
      <c r="L190" s="252"/>
      <c r="M190" s="253"/>
      <c r="N190" s="254"/>
      <c r="O190" s="254"/>
      <c r="P190" s="254"/>
      <c r="Q190" s="254"/>
      <c r="R190" s="254"/>
      <c r="S190" s="254"/>
      <c r="T190" s="25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6" t="s">
        <v>168</v>
      </c>
      <c r="AU190" s="256" t="s">
        <v>87</v>
      </c>
      <c r="AV190" s="13" t="s">
        <v>85</v>
      </c>
      <c r="AW190" s="13" t="s">
        <v>32</v>
      </c>
      <c r="AX190" s="13" t="s">
        <v>77</v>
      </c>
      <c r="AY190" s="256" t="s">
        <v>146</v>
      </c>
    </row>
    <row r="191" s="14" customFormat="1">
      <c r="A191" s="14"/>
      <c r="B191" s="257"/>
      <c r="C191" s="258"/>
      <c r="D191" s="242" t="s">
        <v>168</v>
      </c>
      <c r="E191" s="259" t="s">
        <v>1</v>
      </c>
      <c r="F191" s="260" t="s">
        <v>303</v>
      </c>
      <c r="G191" s="258"/>
      <c r="H191" s="261">
        <v>5.25</v>
      </c>
      <c r="I191" s="262"/>
      <c r="J191" s="258"/>
      <c r="K191" s="258"/>
      <c r="L191" s="263"/>
      <c r="M191" s="264"/>
      <c r="N191" s="265"/>
      <c r="O191" s="265"/>
      <c r="P191" s="265"/>
      <c r="Q191" s="265"/>
      <c r="R191" s="265"/>
      <c r="S191" s="265"/>
      <c r="T191" s="266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7" t="s">
        <v>168</v>
      </c>
      <c r="AU191" s="267" t="s">
        <v>87</v>
      </c>
      <c r="AV191" s="14" t="s">
        <v>87</v>
      </c>
      <c r="AW191" s="14" t="s">
        <v>32</v>
      </c>
      <c r="AX191" s="14" t="s">
        <v>77</v>
      </c>
      <c r="AY191" s="267" t="s">
        <v>146</v>
      </c>
    </row>
    <row r="192" s="15" customFormat="1">
      <c r="A192" s="15"/>
      <c r="B192" s="268"/>
      <c r="C192" s="269"/>
      <c r="D192" s="242" t="s">
        <v>168</v>
      </c>
      <c r="E192" s="270" t="s">
        <v>1</v>
      </c>
      <c r="F192" s="271" t="s">
        <v>173</v>
      </c>
      <c r="G192" s="269"/>
      <c r="H192" s="272">
        <v>25.678999999999998</v>
      </c>
      <c r="I192" s="273"/>
      <c r="J192" s="269"/>
      <c r="K192" s="269"/>
      <c r="L192" s="274"/>
      <c r="M192" s="275"/>
      <c r="N192" s="276"/>
      <c r="O192" s="276"/>
      <c r="P192" s="276"/>
      <c r="Q192" s="276"/>
      <c r="R192" s="276"/>
      <c r="S192" s="276"/>
      <c r="T192" s="277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78" t="s">
        <v>168</v>
      </c>
      <c r="AU192" s="278" t="s">
        <v>87</v>
      </c>
      <c r="AV192" s="15" t="s">
        <v>153</v>
      </c>
      <c r="AW192" s="15" t="s">
        <v>32</v>
      </c>
      <c r="AX192" s="15" t="s">
        <v>85</v>
      </c>
      <c r="AY192" s="278" t="s">
        <v>146</v>
      </c>
    </row>
    <row r="193" s="2" customFormat="1" ht="24.15" customHeight="1">
      <c r="A193" s="38"/>
      <c r="B193" s="39"/>
      <c r="C193" s="228" t="s">
        <v>216</v>
      </c>
      <c r="D193" s="228" t="s">
        <v>149</v>
      </c>
      <c r="E193" s="229" t="s">
        <v>304</v>
      </c>
      <c r="F193" s="230" t="s">
        <v>305</v>
      </c>
      <c r="G193" s="231" t="s">
        <v>251</v>
      </c>
      <c r="H193" s="232">
        <v>13.130000000000001</v>
      </c>
      <c r="I193" s="233"/>
      <c r="J193" s="234">
        <f>ROUND(I193*H193,2)</f>
        <v>0</v>
      </c>
      <c r="K193" s="235"/>
      <c r="L193" s="44"/>
      <c r="M193" s="236" t="s">
        <v>1</v>
      </c>
      <c r="N193" s="237" t="s">
        <v>42</v>
      </c>
      <c r="O193" s="91"/>
      <c r="P193" s="238">
        <f>O193*H193</f>
        <v>0</v>
      </c>
      <c r="Q193" s="238">
        <v>0</v>
      </c>
      <c r="R193" s="238">
        <f>Q193*H193</f>
        <v>0</v>
      </c>
      <c r="S193" s="238">
        <v>0</v>
      </c>
      <c r="T193" s="239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40" t="s">
        <v>153</v>
      </c>
      <c r="AT193" s="240" t="s">
        <v>149</v>
      </c>
      <c r="AU193" s="240" t="s">
        <v>87</v>
      </c>
      <c r="AY193" s="17" t="s">
        <v>146</v>
      </c>
      <c r="BE193" s="241">
        <f>IF(N193="základní",J193,0)</f>
        <v>0</v>
      </c>
      <c r="BF193" s="241">
        <f>IF(N193="snížená",J193,0)</f>
        <v>0</v>
      </c>
      <c r="BG193" s="241">
        <f>IF(N193="zákl. přenesená",J193,0)</f>
        <v>0</v>
      </c>
      <c r="BH193" s="241">
        <f>IF(N193="sníž. přenesená",J193,0)</f>
        <v>0</v>
      </c>
      <c r="BI193" s="241">
        <f>IF(N193="nulová",J193,0)</f>
        <v>0</v>
      </c>
      <c r="BJ193" s="17" t="s">
        <v>85</v>
      </c>
      <c r="BK193" s="241">
        <f>ROUND(I193*H193,2)</f>
        <v>0</v>
      </c>
      <c r="BL193" s="17" t="s">
        <v>153</v>
      </c>
      <c r="BM193" s="240" t="s">
        <v>306</v>
      </c>
    </row>
    <row r="194" s="13" customFormat="1">
      <c r="A194" s="13"/>
      <c r="B194" s="247"/>
      <c r="C194" s="248"/>
      <c r="D194" s="242" t="s">
        <v>168</v>
      </c>
      <c r="E194" s="249" t="s">
        <v>1</v>
      </c>
      <c r="F194" s="250" t="s">
        <v>253</v>
      </c>
      <c r="G194" s="248"/>
      <c r="H194" s="249" t="s">
        <v>1</v>
      </c>
      <c r="I194" s="251"/>
      <c r="J194" s="248"/>
      <c r="K194" s="248"/>
      <c r="L194" s="252"/>
      <c r="M194" s="253"/>
      <c r="N194" s="254"/>
      <c r="O194" s="254"/>
      <c r="P194" s="254"/>
      <c r="Q194" s="254"/>
      <c r="R194" s="254"/>
      <c r="S194" s="254"/>
      <c r="T194" s="25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6" t="s">
        <v>168</v>
      </c>
      <c r="AU194" s="256" t="s">
        <v>87</v>
      </c>
      <c r="AV194" s="13" t="s">
        <v>85</v>
      </c>
      <c r="AW194" s="13" t="s">
        <v>32</v>
      </c>
      <c r="AX194" s="13" t="s">
        <v>77</v>
      </c>
      <c r="AY194" s="256" t="s">
        <v>146</v>
      </c>
    </row>
    <row r="195" s="13" customFormat="1">
      <c r="A195" s="13"/>
      <c r="B195" s="247"/>
      <c r="C195" s="248"/>
      <c r="D195" s="242" t="s">
        <v>168</v>
      </c>
      <c r="E195" s="249" t="s">
        <v>1</v>
      </c>
      <c r="F195" s="250" t="s">
        <v>307</v>
      </c>
      <c r="G195" s="248"/>
      <c r="H195" s="249" t="s">
        <v>1</v>
      </c>
      <c r="I195" s="251"/>
      <c r="J195" s="248"/>
      <c r="K195" s="248"/>
      <c r="L195" s="252"/>
      <c r="M195" s="253"/>
      <c r="N195" s="254"/>
      <c r="O195" s="254"/>
      <c r="P195" s="254"/>
      <c r="Q195" s="254"/>
      <c r="R195" s="254"/>
      <c r="S195" s="254"/>
      <c r="T195" s="255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6" t="s">
        <v>168</v>
      </c>
      <c r="AU195" s="256" t="s">
        <v>87</v>
      </c>
      <c r="AV195" s="13" t="s">
        <v>85</v>
      </c>
      <c r="AW195" s="13" t="s">
        <v>32</v>
      </c>
      <c r="AX195" s="13" t="s">
        <v>77</v>
      </c>
      <c r="AY195" s="256" t="s">
        <v>146</v>
      </c>
    </row>
    <row r="196" s="14" customFormat="1">
      <c r="A196" s="14"/>
      <c r="B196" s="257"/>
      <c r="C196" s="258"/>
      <c r="D196" s="242" t="s">
        <v>168</v>
      </c>
      <c r="E196" s="259" t="s">
        <v>1</v>
      </c>
      <c r="F196" s="260" t="s">
        <v>308</v>
      </c>
      <c r="G196" s="258"/>
      <c r="H196" s="261">
        <v>13.130000000000001</v>
      </c>
      <c r="I196" s="262"/>
      <c r="J196" s="258"/>
      <c r="K196" s="258"/>
      <c r="L196" s="263"/>
      <c r="M196" s="264"/>
      <c r="N196" s="265"/>
      <c r="O196" s="265"/>
      <c r="P196" s="265"/>
      <c r="Q196" s="265"/>
      <c r="R196" s="265"/>
      <c r="S196" s="265"/>
      <c r="T196" s="266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7" t="s">
        <v>168</v>
      </c>
      <c r="AU196" s="267" t="s">
        <v>87</v>
      </c>
      <c r="AV196" s="14" t="s">
        <v>87</v>
      </c>
      <c r="AW196" s="14" t="s">
        <v>32</v>
      </c>
      <c r="AX196" s="14" t="s">
        <v>77</v>
      </c>
      <c r="AY196" s="267" t="s">
        <v>146</v>
      </c>
    </row>
    <row r="197" s="15" customFormat="1">
      <c r="A197" s="15"/>
      <c r="B197" s="268"/>
      <c r="C197" s="269"/>
      <c r="D197" s="242" t="s">
        <v>168</v>
      </c>
      <c r="E197" s="270" t="s">
        <v>1</v>
      </c>
      <c r="F197" s="271" t="s">
        <v>173</v>
      </c>
      <c r="G197" s="269"/>
      <c r="H197" s="272">
        <v>13.130000000000001</v>
      </c>
      <c r="I197" s="273"/>
      <c r="J197" s="269"/>
      <c r="K197" s="269"/>
      <c r="L197" s="274"/>
      <c r="M197" s="275"/>
      <c r="N197" s="276"/>
      <c r="O197" s="276"/>
      <c r="P197" s="276"/>
      <c r="Q197" s="276"/>
      <c r="R197" s="276"/>
      <c r="S197" s="276"/>
      <c r="T197" s="277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78" t="s">
        <v>168</v>
      </c>
      <c r="AU197" s="278" t="s">
        <v>87</v>
      </c>
      <c r="AV197" s="15" t="s">
        <v>153</v>
      </c>
      <c r="AW197" s="15" t="s">
        <v>32</v>
      </c>
      <c r="AX197" s="15" t="s">
        <v>85</v>
      </c>
      <c r="AY197" s="278" t="s">
        <v>146</v>
      </c>
    </row>
    <row r="198" s="2" customFormat="1" ht="24.15" customHeight="1">
      <c r="A198" s="38"/>
      <c r="B198" s="39"/>
      <c r="C198" s="228" t="s">
        <v>8</v>
      </c>
      <c r="D198" s="228" t="s">
        <v>149</v>
      </c>
      <c r="E198" s="229" t="s">
        <v>309</v>
      </c>
      <c r="F198" s="230" t="s">
        <v>310</v>
      </c>
      <c r="G198" s="231" t="s">
        <v>311</v>
      </c>
      <c r="H198" s="232">
        <v>3.129</v>
      </c>
      <c r="I198" s="233"/>
      <c r="J198" s="234">
        <f>ROUND(I198*H198,2)</f>
        <v>0</v>
      </c>
      <c r="K198" s="235"/>
      <c r="L198" s="44"/>
      <c r="M198" s="236" t="s">
        <v>1</v>
      </c>
      <c r="N198" s="237" t="s">
        <v>42</v>
      </c>
      <c r="O198" s="91"/>
      <c r="P198" s="238">
        <f>O198*H198</f>
        <v>0</v>
      </c>
      <c r="Q198" s="238">
        <v>0</v>
      </c>
      <c r="R198" s="238">
        <f>Q198*H198</f>
        <v>0</v>
      </c>
      <c r="S198" s="238">
        <v>0</v>
      </c>
      <c r="T198" s="239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40" t="s">
        <v>153</v>
      </c>
      <c r="AT198" s="240" t="s">
        <v>149</v>
      </c>
      <c r="AU198" s="240" t="s">
        <v>87</v>
      </c>
      <c r="AY198" s="17" t="s">
        <v>146</v>
      </c>
      <c r="BE198" s="241">
        <f>IF(N198="základní",J198,0)</f>
        <v>0</v>
      </c>
      <c r="BF198" s="241">
        <f>IF(N198="snížená",J198,0)</f>
        <v>0</v>
      </c>
      <c r="BG198" s="241">
        <f>IF(N198="zákl. přenesená",J198,0)</f>
        <v>0</v>
      </c>
      <c r="BH198" s="241">
        <f>IF(N198="sníž. přenesená",J198,0)</f>
        <v>0</v>
      </c>
      <c r="BI198" s="241">
        <f>IF(N198="nulová",J198,0)</f>
        <v>0</v>
      </c>
      <c r="BJ198" s="17" t="s">
        <v>85</v>
      </c>
      <c r="BK198" s="241">
        <f>ROUND(I198*H198,2)</f>
        <v>0</v>
      </c>
      <c r="BL198" s="17" t="s">
        <v>153</v>
      </c>
      <c r="BM198" s="240" t="s">
        <v>312</v>
      </c>
    </row>
    <row r="199" s="14" customFormat="1">
      <c r="A199" s="14"/>
      <c r="B199" s="257"/>
      <c r="C199" s="258"/>
      <c r="D199" s="242" t="s">
        <v>168</v>
      </c>
      <c r="E199" s="258"/>
      <c r="F199" s="260" t="s">
        <v>313</v>
      </c>
      <c r="G199" s="258"/>
      <c r="H199" s="261">
        <v>3.129</v>
      </c>
      <c r="I199" s="262"/>
      <c r="J199" s="258"/>
      <c r="K199" s="258"/>
      <c r="L199" s="263"/>
      <c r="M199" s="264"/>
      <c r="N199" s="265"/>
      <c r="O199" s="265"/>
      <c r="P199" s="265"/>
      <c r="Q199" s="265"/>
      <c r="R199" s="265"/>
      <c r="S199" s="265"/>
      <c r="T199" s="266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7" t="s">
        <v>168</v>
      </c>
      <c r="AU199" s="267" t="s">
        <v>87</v>
      </c>
      <c r="AV199" s="14" t="s">
        <v>87</v>
      </c>
      <c r="AW199" s="14" t="s">
        <v>4</v>
      </c>
      <c r="AX199" s="14" t="s">
        <v>85</v>
      </c>
      <c r="AY199" s="267" t="s">
        <v>146</v>
      </c>
    </row>
    <row r="200" s="2" customFormat="1" ht="33" customHeight="1">
      <c r="A200" s="38"/>
      <c r="B200" s="39"/>
      <c r="C200" s="228" t="s">
        <v>314</v>
      </c>
      <c r="D200" s="228" t="s">
        <v>149</v>
      </c>
      <c r="E200" s="229" t="s">
        <v>315</v>
      </c>
      <c r="F200" s="230" t="s">
        <v>316</v>
      </c>
      <c r="G200" s="231" t="s">
        <v>311</v>
      </c>
      <c r="H200" s="232">
        <v>7.3010000000000002</v>
      </c>
      <c r="I200" s="233"/>
      <c r="J200" s="234">
        <f>ROUND(I200*H200,2)</f>
        <v>0</v>
      </c>
      <c r="K200" s="235"/>
      <c r="L200" s="44"/>
      <c r="M200" s="236" t="s">
        <v>1</v>
      </c>
      <c r="N200" s="237" t="s">
        <v>42</v>
      </c>
      <c r="O200" s="91"/>
      <c r="P200" s="238">
        <f>O200*H200</f>
        <v>0</v>
      </c>
      <c r="Q200" s="238">
        <v>0</v>
      </c>
      <c r="R200" s="238">
        <f>Q200*H200</f>
        <v>0</v>
      </c>
      <c r="S200" s="238">
        <v>0</v>
      </c>
      <c r="T200" s="239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40" t="s">
        <v>153</v>
      </c>
      <c r="AT200" s="240" t="s">
        <v>149</v>
      </c>
      <c r="AU200" s="240" t="s">
        <v>87</v>
      </c>
      <c r="AY200" s="17" t="s">
        <v>146</v>
      </c>
      <c r="BE200" s="241">
        <f>IF(N200="základní",J200,0)</f>
        <v>0</v>
      </c>
      <c r="BF200" s="241">
        <f>IF(N200="snížená",J200,0)</f>
        <v>0</v>
      </c>
      <c r="BG200" s="241">
        <f>IF(N200="zákl. přenesená",J200,0)</f>
        <v>0</v>
      </c>
      <c r="BH200" s="241">
        <f>IF(N200="sníž. přenesená",J200,0)</f>
        <v>0</v>
      </c>
      <c r="BI200" s="241">
        <f>IF(N200="nulová",J200,0)</f>
        <v>0</v>
      </c>
      <c r="BJ200" s="17" t="s">
        <v>85</v>
      </c>
      <c r="BK200" s="241">
        <f>ROUND(I200*H200,2)</f>
        <v>0</v>
      </c>
      <c r="BL200" s="17" t="s">
        <v>153</v>
      </c>
      <c r="BM200" s="240" t="s">
        <v>317</v>
      </c>
    </row>
    <row r="201" s="14" customFormat="1">
      <c r="A201" s="14"/>
      <c r="B201" s="257"/>
      <c r="C201" s="258"/>
      <c r="D201" s="242" t="s">
        <v>168</v>
      </c>
      <c r="E201" s="258"/>
      <c r="F201" s="260" t="s">
        <v>318</v>
      </c>
      <c r="G201" s="258"/>
      <c r="H201" s="261">
        <v>7.3010000000000002</v>
      </c>
      <c r="I201" s="262"/>
      <c r="J201" s="258"/>
      <c r="K201" s="258"/>
      <c r="L201" s="263"/>
      <c r="M201" s="264"/>
      <c r="N201" s="265"/>
      <c r="O201" s="265"/>
      <c r="P201" s="265"/>
      <c r="Q201" s="265"/>
      <c r="R201" s="265"/>
      <c r="S201" s="265"/>
      <c r="T201" s="266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7" t="s">
        <v>168</v>
      </c>
      <c r="AU201" s="267" t="s">
        <v>87</v>
      </c>
      <c r="AV201" s="14" t="s">
        <v>87</v>
      </c>
      <c r="AW201" s="14" t="s">
        <v>4</v>
      </c>
      <c r="AX201" s="14" t="s">
        <v>85</v>
      </c>
      <c r="AY201" s="267" t="s">
        <v>146</v>
      </c>
    </row>
    <row r="202" s="2" customFormat="1" ht="16.5" customHeight="1">
      <c r="A202" s="38"/>
      <c r="B202" s="39"/>
      <c r="C202" s="228" t="s">
        <v>319</v>
      </c>
      <c r="D202" s="228" t="s">
        <v>149</v>
      </c>
      <c r="E202" s="229" t="s">
        <v>320</v>
      </c>
      <c r="F202" s="230" t="s">
        <v>321</v>
      </c>
      <c r="G202" s="231" t="s">
        <v>272</v>
      </c>
      <c r="H202" s="232">
        <v>20.428999999999998</v>
      </c>
      <c r="I202" s="233"/>
      <c r="J202" s="234">
        <f>ROUND(I202*H202,2)</f>
        <v>0</v>
      </c>
      <c r="K202" s="235"/>
      <c r="L202" s="44"/>
      <c r="M202" s="236" t="s">
        <v>1</v>
      </c>
      <c r="N202" s="237" t="s">
        <v>42</v>
      </c>
      <c r="O202" s="91"/>
      <c r="P202" s="238">
        <f>O202*H202</f>
        <v>0</v>
      </c>
      <c r="Q202" s="238">
        <v>0</v>
      </c>
      <c r="R202" s="238">
        <f>Q202*H202</f>
        <v>0</v>
      </c>
      <c r="S202" s="238">
        <v>0</v>
      </c>
      <c r="T202" s="239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40" t="s">
        <v>153</v>
      </c>
      <c r="AT202" s="240" t="s">
        <v>149</v>
      </c>
      <c r="AU202" s="240" t="s">
        <v>87</v>
      </c>
      <c r="AY202" s="17" t="s">
        <v>146</v>
      </c>
      <c r="BE202" s="241">
        <f>IF(N202="základní",J202,0)</f>
        <v>0</v>
      </c>
      <c r="BF202" s="241">
        <f>IF(N202="snížená",J202,0)</f>
        <v>0</v>
      </c>
      <c r="BG202" s="241">
        <f>IF(N202="zákl. přenesená",J202,0)</f>
        <v>0</v>
      </c>
      <c r="BH202" s="241">
        <f>IF(N202="sníž. přenesená",J202,0)</f>
        <v>0</v>
      </c>
      <c r="BI202" s="241">
        <f>IF(N202="nulová",J202,0)</f>
        <v>0</v>
      </c>
      <c r="BJ202" s="17" t="s">
        <v>85</v>
      </c>
      <c r="BK202" s="241">
        <f>ROUND(I202*H202,2)</f>
        <v>0</v>
      </c>
      <c r="BL202" s="17" t="s">
        <v>153</v>
      </c>
      <c r="BM202" s="240" t="s">
        <v>322</v>
      </c>
    </row>
    <row r="203" s="2" customFormat="1" ht="16.5" customHeight="1">
      <c r="A203" s="38"/>
      <c r="B203" s="39"/>
      <c r="C203" s="228" t="s">
        <v>323</v>
      </c>
      <c r="D203" s="228" t="s">
        <v>149</v>
      </c>
      <c r="E203" s="229" t="s">
        <v>324</v>
      </c>
      <c r="F203" s="230" t="s">
        <v>325</v>
      </c>
      <c r="G203" s="231" t="s">
        <v>272</v>
      </c>
      <c r="H203" s="232">
        <v>6.5209999999999999</v>
      </c>
      <c r="I203" s="233"/>
      <c r="J203" s="234">
        <f>ROUND(I203*H203,2)</f>
        <v>0</v>
      </c>
      <c r="K203" s="235"/>
      <c r="L203" s="44"/>
      <c r="M203" s="236" t="s">
        <v>1</v>
      </c>
      <c r="N203" s="237" t="s">
        <v>42</v>
      </c>
      <c r="O203" s="91"/>
      <c r="P203" s="238">
        <f>O203*H203</f>
        <v>0</v>
      </c>
      <c r="Q203" s="238">
        <v>0</v>
      </c>
      <c r="R203" s="238">
        <f>Q203*H203</f>
        <v>0</v>
      </c>
      <c r="S203" s="238">
        <v>0</v>
      </c>
      <c r="T203" s="239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40" t="s">
        <v>153</v>
      </c>
      <c r="AT203" s="240" t="s">
        <v>149</v>
      </c>
      <c r="AU203" s="240" t="s">
        <v>87</v>
      </c>
      <c r="AY203" s="17" t="s">
        <v>146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7" t="s">
        <v>85</v>
      </c>
      <c r="BK203" s="241">
        <f>ROUND(I203*H203,2)</f>
        <v>0</v>
      </c>
      <c r="BL203" s="17" t="s">
        <v>153</v>
      </c>
      <c r="BM203" s="240" t="s">
        <v>326</v>
      </c>
    </row>
    <row r="204" s="2" customFormat="1" ht="24.15" customHeight="1">
      <c r="A204" s="38"/>
      <c r="B204" s="39"/>
      <c r="C204" s="228" t="s">
        <v>327</v>
      </c>
      <c r="D204" s="228" t="s">
        <v>149</v>
      </c>
      <c r="E204" s="229" t="s">
        <v>328</v>
      </c>
      <c r="F204" s="230" t="s">
        <v>329</v>
      </c>
      <c r="G204" s="231" t="s">
        <v>272</v>
      </c>
      <c r="H204" s="232">
        <v>20.428999999999998</v>
      </c>
      <c r="I204" s="233"/>
      <c r="J204" s="234">
        <f>ROUND(I204*H204,2)</f>
        <v>0</v>
      </c>
      <c r="K204" s="235"/>
      <c r="L204" s="44"/>
      <c r="M204" s="236" t="s">
        <v>1</v>
      </c>
      <c r="N204" s="237" t="s">
        <v>42</v>
      </c>
      <c r="O204" s="91"/>
      <c r="P204" s="238">
        <f>O204*H204</f>
        <v>0</v>
      </c>
      <c r="Q204" s="238">
        <v>0</v>
      </c>
      <c r="R204" s="238">
        <f>Q204*H204</f>
        <v>0</v>
      </c>
      <c r="S204" s="238">
        <v>0</v>
      </c>
      <c r="T204" s="239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40" t="s">
        <v>153</v>
      </c>
      <c r="AT204" s="240" t="s">
        <v>149</v>
      </c>
      <c r="AU204" s="240" t="s">
        <v>87</v>
      </c>
      <c r="AY204" s="17" t="s">
        <v>146</v>
      </c>
      <c r="BE204" s="241">
        <f>IF(N204="základní",J204,0)</f>
        <v>0</v>
      </c>
      <c r="BF204" s="241">
        <f>IF(N204="snížená",J204,0)</f>
        <v>0</v>
      </c>
      <c r="BG204" s="241">
        <f>IF(N204="zákl. přenesená",J204,0)</f>
        <v>0</v>
      </c>
      <c r="BH204" s="241">
        <f>IF(N204="sníž. přenesená",J204,0)</f>
        <v>0</v>
      </c>
      <c r="BI204" s="241">
        <f>IF(N204="nulová",J204,0)</f>
        <v>0</v>
      </c>
      <c r="BJ204" s="17" t="s">
        <v>85</v>
      </c>
      <c r="BK204" s="241">
        <f>ROUND(I204*H204,2)</f>
        <v>0</v>
      </c>
      <c r="BL204" s="17" t="s">
        <v>153</v>
      </c>
      <c r="BM204" s="240" t="s">
        <v>330</v>
      </c>
    </row>
    <row r="205" s="13" customFormat="1">
      <c r="A205" s="13"/>
      <c r="B205" s="247"/>
      <c r="C205" s="248"/>
      <c r="D205" s="242" t="s">
        <v>168</v>
      </c>
      <c r="E205" s="249" t="s">
        <v>1</v>
      </c>
      <c r="F205" s="250" t="s">
        <v>253</v>
      </c>
      <c r="G205" s="248"/>
      <c r="H205" s="249" t="s">
        <v>1</v>
      </c>
      <c r="I205" s="251"/>
      <c r="J205" s="248"/>
      <c r="K205" s="248"/>
      <c r="L205" s="252"/>
      <c r="M205" s="253"/>
      <c r="N205" s="254"/>
      <c r="O205" s="254"/>
      <c r="P205" s="254"/>
      <c r="Q205" s="254"/>
      <c r="R205" s="254"/>
      <c r="S205" s="254"/>
      <c r="T205" s="25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6" t="s">
        <v>168</v>
      </c>
      <c r="AU205" s="256" t="s">
        <v>87</v>
      </c>
      <c r="AV205" s="13" t="s">
        <v>85</v>
      </c>
      <c r="AW205" s="13" t="s">
        <v>32</v>
      </c>
      <c r="AX205" s="13" t="s">
        <v>77</v>
      </c>
      <c r="AY205" s="256" t="s">
        <v>146</v>
      </c>
    </row>
    <row r="206" s="13" customFormat="1">
      <c r="A206" s="13"/>
      <c r="B206" s="247"/>
      <c r="C206" s="248"/>
      <c r="D206" s="242" t="s">
        <v>168</v>
      </c>
      <c r="E206" s="249" t="s">
        <v>1</v>
      </c>
      <c r="F206" s="250" t="s">
        <v>331</v>
      </c>
      <c r="G206" s="248"/>
      <c r="H206" s="249" t="s">
        <v>1</v>
      </c>
      <c r="I206" s="251"/>
      <c r="J206" s="248"/>
      <c r="K206" s="248"/>
      <c r="L206" s="252"/>
      <c r="M206" s="253"/>
      <c r="N206" s="254"/>
      <c r="O206" s="254"/>
      <c r="P206" s="254"/>
      <c r="Q206" s="254"/>
      <c r="R206" s="254"/>
      <c r="S206" s="254"/>
      <c r="T206" s="255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6" t="s">
        <v>168</v>
      </c>
      <c r="AU206" s="256" t="s">
        <v>87</v>
      </c>
      <c r="AV206" s="13" t="s">
        <v>85</v>
      </c>
      <c r="AW206" s="13" t="s">
        <v>32</v>
      </c>
      <c r="AX206" s="13" t="s">
        <v>77</v>
      </c>
      <c r="AY206" s="256" t="s">
        <v>146</v>
      </c>
    </row>
    <row r="207" s="14" customFormat="1">
      <c r="A207" s="14"/>
      <c r="B207" s="257"/>
      <c r="C207" s="258"/>
      <c r="D207" s="242" t="s">
        <v>168</v>
      </c>
      <c r="E207" s="259" t="s">
        <v>1</v>
      </c>
      <c r="F207" s="260" t="s">
        <v>291</v>
      </c>
      <c r="G207" s="258"/>
      <c r="H207" s="261">
        <v>26.949999999999999</v>
      </c>
      <c r="I207" s="262"/>
      <c r="J207" s="258"/>
      <c r="K207" s="258"/>
      <c r="L207" s="263"/>
      <c r="M207" s="264"/>
      <c r="N207" s="265"/>
      <c r="O207" s="265"/>
      <c r="P207" s="265"/>
      <c r="Q207" s="265"/>
      <c r="R207" s="265"/>
      <c r="S207" s="265"/>
      <c r="T207" s="266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7" t="s">
        <v>168</v>
      </c>
      <c r="AU207" s="267" t="s">
        <v>87</v>
      </c>
      <c r="AV207" s="14" t="s">
        <v>87</v>
      </c>
      <c r="AW207" s="14" t="s">
        <v>32</v>
      </c>
      <c r="AX207" s="14" t="s">
        <v>77</v>
      </c>
      <c r="AY207" s="267" t="s">
        <v>146</v>
      </c>
    </row>
    <row r="208" s="13" customFormat="1">
      <c r="A208" s="13"/>
      <c r="B208" s="247"/>
      <c r="C208" s="248"/>
      <c r="D208" s="242" t="s">
        <v>168</v>
      </c>
      <c r="E208" s="249" t="s">
        <v>1</v>
      </c>
      <c r="F208" s="250" t="s">
        <v>332</v>
      </c>
      <c r="G208" s="248"/>
      <c r="H208" s="249" t="s">
        <v>1</v>
      </c>
      <c r="I208" s="251"/>
      <c r="J208" s="248"/>
      <c r="K208" s="248"/>
      <c r="L208" s="252"/>
      <c r="M208" s="253"/>
      <c r="N208" s="254"/>
      <c r="O208" s="254"/>
      <c r="P208" s="254"/>
      <c r="Q208" s="254"/>
      <c r="R208" s="254"/>
      <c r="S208" s="254"/>
      <c r="T208" s="25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6" t="s">
        <v>168</v>
      </c>
      <c r="AU208" s="256" t="s">
        <v>87</v>
      </c>
      <c r="AV208" s="13" t="s">
        <v>85</v>
      </c>
      <c r="AW208" s="13" t="s">
        <v>32</v>
      </c>
      <c r="AX208" s="13" t="s">
        <v>77</v>
      </c>
      <c r="AY208" s="256" t="s">
        <v>146</v>
      </c>
    </row>
    <row r="209" s="14" customFormat="1">
      <c r="A209" s="14"/>
      <c r="B209" s="257"/>
      <c r="C209" s="258"/>
      <c r="D209" s="242" t="s">
        <v>168</v>
      </c>
      <c r="E209" s="259" t="s">
        <v>1</v>
      </c>
      <c r="F209" s="260" t="s">
        <v>333</v>
      </c>
      <c r="G209" s="258"/>
      <c r="H209" s="261">
        <v>-3.5710000000000002</v>
      </c>
      <c r="I209" s="262"/>
      <c r="J209" s="258"/>
      <c r="K209" s="258"/>
      <c r="L209" s="263"/>
      <c r="M209" s="264"/>
      <c r="N209" s="265"/>
      <c r="O209" s="265"/>
      <c r="P209" s="265"/>
      <c r="Q209" s="265"/>
      <c r="R209" s="265"/>
      <c r="S209" s="265"/>
      <c r="T209" s="266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7" t="s">
        <v>168</v>
      </c>
      <c r="AU209" s="267" t="s">
        <v>87</v>
      </c>
      <c r="AV209" s="14" t="s">
        <v>87</v>
      </c>
      <c r="AW209" s="14" t="s">
        <v>32</v>
      </c>
      <c r="AX209" s="14" t="s">
        <v>77</v>
      </c>
      <c r="AY209" s="267" t="s">
        <v>146</v>
      </c>
    </row>
    <row r="210" s="13" customFormat="1">
      <c r="A210" s="13"/>
      <c r="B210" s="247"/>
      <c r="C210" s="248"/>
      <c r="D210" s="242" t="s">
        <v>168</v>
      </c>
      <c r="E210" s="249" t="s">
        <v>1</v>
      </c>
      <c r="F210" s="250" t="s">
        <v>334</v>
      </c>
      <c r="G210" s="248"/>
      <c r="H210" s="249" t="s">
        <v>1</v>
      </c>
      <c r="I210" s="251"/>
      <c r="J210" s="248"/>
      <c r="K210" s="248"/>
      <c r="L210" s="252"/>
      <c r="M210" s="253"/>
      <c r="N210" s="254"/>
      <c r="O210" s="254"/>
      <c r="P210" s="254"/>
      <c r="Q210" s="254"/>
      <c r="R210" s="254"/>
      <c r="S210" s="254"/>
      <c r="T210" s="25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6" t="s">
        <v>168</v>
      </c>
      <c r="AU210" s="256" t="s">
        <v>87</v>
      </c>
      <c r="AV210" s="13" t="s">
        <v>85</v>
      </c>
      <c r="AW210" s="13" t="s">
        <v>32</v>
      </c>
      <c r="AX210" s="13" t="s">
        <v>77</v>
      </c>
      <c r="AY210" s="256" t="s">
        <v>146</v>
      </c>
    </row>
    <row r="211" s="14" customFormat="1">
      <c r="A211" s="14"/>
      <c r="B211" s="257"/>
      <c r="C211" s="258"/>
      <c r="D211" s="242" t="s">
        <v>168</v>
      </c>
      <c r="E211" s="259" t="s">
        <v>1</v>
      </c>
      <c r="F211" s="260" t="s">
        <v>335</v>
      </c>
      <c r="G211" s="258"/>
      <c r="H211" s="261">
        <v>-0.69999999999999996</v>
      </c>
      <c r="I211" s="262"/>
      <c r="J211" s="258"/>
      <c r="K211" s="258"/>
      <c r="L211" s="263"/>
      <c r="M211" s="264"/>
      <c r="N211" s="265"/>
      <c r="O211" s="265"/>
      <c r="P211" s="265"/>
      <c r="Q211" s="265"/>
      <c r="R211" s="265"/>
      <c r="S211" s="265"/>
      <c r="T211" s="266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7" t="s">
        <v>168</v>
      </c>
      <c r="AU211" s="267" t="s">
        <v>87</v>
      </c>
      <c r="AV211" s="14" t="s">
        <v>87</v>
      </c>
      <c r="AW211" s="14" t="s">
        <v>32</v>
      </c>
      <c r="AX211" s="14" t="s">
        <v>77</v>
      </c>
      <c r="AY211" s="267" t="s">
        <v>146</v>
      </c>
    </row>
    <row r="212" s="13" customFormat="1">
      <c r="A212" s="13"/>
      <c r="B212" s="247"/>
      <c r="C212" s="248"/>
      <c r="D212" s="242" t="s">
        <v>168</v>
      </c>
      <c r="E212" s="249" t="s">
        <v>1</v>
      </c>
      <c r="F212" s="250" t="s">
        <v>336</v>
      </c>
      <c r="G212" s="248"/>
      <c r="H212" s="249" t="s">
        <v>1</v>
      </c>
      <c r="I212" s="251"/>
      <c r="J212" s="248"/>
      <c r="K212" s="248"/>
      <c r="L212" s="252"/>
      <c r="M212" s="253"/>
      <c r="N212" s="254"/>
      <c r="O212" s="254"/>
      <c r="P212" s="254"/>
      <c r="Q212" s="254"/>
      <c r="R212" s="254"/>
      <c r="S212" s="254"/>
      <c r="T212" s="255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6" t="s">
        <v>168</v>
      </c>
      <c r="AU212" s="256" t="s">
        <v>87</v>
      </c>
      <c r="AV212" s="13" t="s">
        <v>85</v>
      </c>
      <c r="AW212" s="13" t="s">
        <v>32</v>
      </c>
      <c r="AX212" s="13" t="s">
        <v>77</v>
      </c>
      <c r="AY212" s="256" t="s">
        <v>146</v>
      </c>
    </row>
    <row r="213" s="14" customFormat="1">
      <c r="A213" s="14"/>
      <c r="B213" s="257"/>
      <c r="C213" s="258"/>
      <c r="D213" s="242" t="s">
        <v>168</v>
      </c>
      <c r="E213" s="259" t="s">
        <v>1</v>
      </c>
      <c r="F213" s="260" t="s">
        <v>337</v>
      </c>
      <c r="G213" s="258"/>
      <c r="H213" s="261">
        <v>-2.25</v>
      </c>
      <c r="I213" s="262"/>
      <c r="J213" s="258"/>
      <c r="K213" s="258"/>
      <c r="L213" s="263"/>
      <c r="M213" s="264"/>
      <c r="N213" s="265"/>
      <c r="O213" s="265"/>
      <c r="P213" s="265"/>
      <c r="Q213" s="265"/>
      <c r="R213" s="265"/>
      <c r="S213" s="265"/>
      <c r="T213" s="266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7" t="s">
        <v>168</v>
      </c>
      <c r="AU213" s="267" t="s">
        <v>87</v>
      </c>
      <c r="AV213" s="14" t="s">
        <v>87</v>
      </c>
      <c r="AW213" s="14" t="s">
        <v>32</v>
      </c>
      <c r="AX213" s="14" t="s">
        <v>77</v>
      </c>
      <c r="AY213" s="267" t="s">
        <v>146</v>
      </c>
    </row>
    <row r="214" s="15" customFormat="1">
      <c r="A214" s="15"/>
      <c r="B214" s="268"/>
      <c r="C214" s="269"/>
      <c r="D214" s="242" t="s">
        <v>168</v>
      </c>
      <c r="E214" s="270" t="s">
        <v>1</v>
      </c>
      <c r="F214" s="271" t="s">
        <v>173</v>
      </c>
      <c r="G214" s="269"/>
      <c r="H214" s="272">
        <v>20.428999999999998</v>
      </c>
      <c r="I214" s="273"/>
      <c r="J214" s="269"/>
      <c r="K214" s="269"/>
      <c r="L214" s="274"/>
      <c r="M214" s="275"/>
      <c r="N214" s="276"/>
      <c r="O214" s="276"/>
      <c r="P214" s="276"/>
      <c r="Q214" s="276"/>
      <c r="R214" s="276"/>
      <c r="S214" s="276"/>
      <c r="T214" s="277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78" t="s">
        <v>168</v>
      </c>
      <c r="AU214" s="278" t="s">
        <v>87</v>
      </c>
      <c r="AV214" s="15" t="s">
        <v>153</v>
      </c>
      <c r="AW214" s="15" t="s">
        <v>32</v>
      </c>
      <c r="AX214" s="15" t="s">
        <v>85</v>
      </c>
      <c r="AY214" s="278" t="s">
        <v>146</v>
      </c>
    </row>
    <row r="215" s="2" customFormat="1" ht="37.8" customHeight="1">
      <c r="A215" s="38"/>
      <c r="B215" s="39"/>
      <c r="C215" s="228" t="s">
        <v>338</v>
      </c>
      <c r="D215" s="228" t="s">
        <v>149</v>
      </c>
      <c r="E215" s="229" t="s">
        <v>339</v>
      </c>
      <c r="F215" s="230" t="s">
        <v>340</v>
      </c>
      <c r="G215" s="231" t="s">
        <v>251</v>
      </c>
      <c r="H215" s="232">
        <v>50</v>
      </c>
      <c r="I215" s="233"/>
      <c r="J215" s="234">
        <f>ROUND(I215*H215,2)</f>
        <v>0</v>
      </c>
      <c r="K215" s="235"/>
      <c r="L215" s="44"/>
      <c r="M215" s="236" t="s">
        <v>1</v>
      </c>
      <c r="N215" s="237" t="s">
        <v>42</v>
      </c>
      <c r="O215" s="91"/>
      <c r="P215" s="238">
        <f>O215*H215</f>
        <v>0</v>
      </c>
      <c r="Q215" s="238">
        <v>0</v>
      </c>
      <c r="R215" s="238">
        <f>Q215*H215</f>
        <v>0</v>
      </c>
      <c r="S215" s="238">
        <v>0</v>
      </c>
      <c r="T215" s="239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40" t="s">
        <v>153</v>
      </c>
      <c r="AT215" s="240" t="s">
        <v>149</v>
      </c>
      <c r="AU215" s="240" t="s">
        <v>87</v>
      </c>
      <c r="AY215" s="17" t="s">
        <v>146</v>
      </c>
      <c r="BE215" s="241">
        <f>IF(N215="základní",J215,0)</f>
        <v>0</v>
      </c>
      <c r="BF215" s="241">
        <f>IF(N215="snížená",J215,0)</f>
        <v>0</v>
      </c>
      <c r="BG215" s="241">
        <f>IF(N215="zákl. přenesená",J215,0)</f>
        <v>0</v>
      </c>
      <c r="BH215" s="241">
        <f>IF(N215="sníž. přenesená",J215,0)</f>
        <v>0</v>
      </c>
      <c r="BI215" s="241">
        <f>IF(N215="nulová",J215,0)</f>
        <v>0</v>
      </c>
      <c r="BJ215" s="17" t="s">
        <v>85</v>
      </c>
      <c r="BK215" s="241">
        <f>ROUND(I215*H215,2)</f>
        <v>0</v>
      </c>
      <c r="BL215" s="17" t="s">
        <v>153</v>
      </c>
      <c r="BM215" s="240" t="s">
        <v>341</v>
      </c>
    </row>
    <row r="216" s="2" customFormat="1" ht="24.15" customHeight="1">
      <c r="A216" s="38"/>
      <c r="B216" s="39"/>
      <c r="C216" s="228" t="s">
        <v>342</v>
      </c>
      <c r="D216" s="228" t="s">
        <v>149</v>
      </c>
      <c r="E216" s="229" t="s">
        <v>343</v>
      </c>
      <c r="F216" s="230" t="s">
        <v>344</v>
      </c>
      <c r="G216" s="231" t="s">
        <v>251</v>
      </c>
      <c r="H216" s="232">
        <v>26.25</v>
      </c>
      <c r="I216" s="233"/>
      <c r="J216" s="234">
        <f>ROUND(I216*H216,2)</f>
        <v>0</v>
      </c>
      <c r="K216" s="235"/>
      <c r="L216" s="44"/>
      <c r="M216" s="236" t="s">
        <v>1</v>
      </c>
      <c r="N216" s="237" t="s">
        <v>42</v>
      </c>
      <c r="O216" s="91"/>
      <c r="P216" s="238">
        <f>O216*H216</f>
        <v>0</v>
      </c>
      <c r="Q216" s="238">
        <v>0</v>
      </c>
      <c r="R216" s="238">
        <f>Q216*H216</f>
        <v>0</v>
      </c>
      <c r="S216" s="238">
        <v>0</v>
      </c>
      <c r="T216" s="239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40" t="s">
        <v>153</v>
      </c>
      <c r="AT216" s="240" t="s">
        <v>149</v>
      </c>
      <c r="AU216" s="240" t="s">
        <v>87</v>
      </c>
      <c r="AY216" s="17" t="s">
        <v>146</v>
      </c>
      <c r="BE216" s="241">
        <f>IF(N216="základní",J216,0)</f>
        <v>0</v>
      </c>
      <c r="BF216" s="241">
        <f>IF(N216="snížená",J216,0)</f>
        <v>0</v>
      </c>
      <c r="BG216" s="241">
        <f>IF(N216="zákl. přenesená",J216,0)</f>
        <v>0</v>
      </c>
      <c r="BH216" s="241">
        <f>IF(N216="sníž. přenesená",J216,0)</f>
        <v>0</v>
      </c>
      <c r="BI216" s="241">
        <f>IF(N216="nulová",J216,0)</f>
        <v>0</v>
      </c>
      <c r="BJ216" s="17" t="s">
        <v>85</v>
      </c>
      <c r="BK216" s="241">
        <f>ROUND(I216*H216,2)</f>
        <v>0</v>
      </c>
      <c r="BL216" s="17" t="s">
        <v>153</v>
      </c>
      <c r="BM216" s="240" t="s">
        <v>345</v>
      </c>
    </row>
    <row r="217" s="13" customFormat="1">
      <c r="A217" s="13"/>
      <c r="B217" s="247"/>
      <c r="C217" s="248"/>
      <c r="D217" s="242" t="s">
        <v>168</v>
      </c>
      <c r="E217" s="249" t="s">
        <v>1</v>
      </c>
      <c r="F217" s="250" t="s">
        <v>253</v>
      </c>
      <c r="G217" s="248"/>
      <c r="H217" s="249" t="s">
        <v>1</v>
      </c>
      <c r="I217" s="251"/>
      <c r="J217" s="248"/>
      <c r="K217" s="248"/>
      <c r="L217" s="252"/>
      <c r="M217" s="253"/>
      <c r="N217" s="254"/>
      <c r="O217" s="254"/>
      <c r="P217" s="254"/>
      <c r="Q217" s="254"/>
      <c r="R217" s="254"/>
      <c r="S217" s="254"/>
      <c r="T217" s="25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6" t="s">
        <v>168</v>
      </c>
      <c r="AU217" s="256" t="s">
        <v>87</v>
      </c>
      <c r="AV217" s="13" t="s">
        <v>85</v>
      </c>
      <c r="AW217" s="13" t="s">
        <v>32</v>
      </c>
      <c r="AX217" s="13" t="s">
        <v>77</v>
      </c>
      <c r="AY217" s="256" t="s">
        <v>146</v>
      </c>
    </row>
    <row r="218" s="13" customFormat="1">
      <c r="A218" s="13"/>
      <c r="B218" s="247"/>
      <c r="C218" s="248"/>
      <c r="D218" s="242" t="s">
        <v>168</v>
      </c>
      <c r="E218" s="249" t="s">
        <v>1</v>
      </c>
      <c r="F218" s="250" t="s">
        <v>346</v>
      </c>
      <c r="G218" s="248"/>
      <c r="H218" s="249" t="s">
        <v>1</v>
      </c>
      <c r="I218" s="251"/>
      <c r="J218" s="248"/>
      <c r="K218" s="248"/>
      <c r="L218" s="252"/>
      <c r="M218" s="253"/>
      <c r="N218" s="254"/>
      <c r="O218" s="254"/>
      <c r="P218" s="254"/>
      <c r="Q218" s="254"/>
      <c r="R218" s="254"/>
      <c r="S218" s="254"/>
      <c r="T218" s="255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6" t="s">
        <v>168</v>
      </c>
      <c r="AU218" s="256" t="s">
        <v>87</v>
      </c>
      <c r="AV218" s="13" t="s">
        <v>85</v>
      </c>
      <c r="AW218" s="13" t="s">
        <v>32</v>
      </c>
      <c r="AX218" s="13" t="s">
        <v>77</v>
      </c>
      <c r="AY218" s="256" t="s">
        <v>146</v>
      </c>
    </row>
    <row r="219" s="13" customFormat="1">
      <c r="A219" s="13"/>
      <c r="B219" s="247"/>
      <c r="C219" s="248"/>
      <c r="D219" s="242" t="s">
        <v>168</v>
      </c>
      <c r="E219" s="249" t="s">
        <v>1</v>
      </c>
      <c r="F219" s="250" t="s">
        <v>347</v>
      </c>
      <c r="G219" s="248"/>
      <c r="H219" s="249" t="s">
        <v>1</v>
      </c>
      <c r="I219" s="251"/>
      <c r="J219" s="248"/>
      <c r="K219" s="248"/>
      <c r="L219" s="252"/>
      <c r="M219" s="253"/>
      <c r="N219" s="254"/>
      <c r="O219" s="254"/>
      <c r="P219" s="254"/>
      <c r="Q219" s="254"/>
      <c r="R219" s="254"/>
      <c r="S219" s="254"/>
      <c r="T219" s="255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6" t="s">
        <v>168</v>
      </c>
      <c r="AU219" s="256" t="s">
        <v>87</v>
      </c>
      <c r="AV219" s="13" t="s">
        <v>85</v>
      </c>
      <c r="AW219" s="13" t="s">
        <v>32</v>
      </c>
      <c r="AX219" s="13" t="s">
        <v>77</v>
      </c>
      <c r="AY219" s="256" t="s">
        <v>146</v>
      </c>
    </row>
    <row r="220" s="14" customFormat="1">
      <c r="A220" s="14"/>
      <c r="B220" s="257"/>
      <c r="C220" s="258"/>
      <c r="D220" s="242" t="s">
        <v>168</v>
      </c>
      <c r="E220" s="259" t="s">
        <v>1</v>
      </c>
      <c r="F220" s="260" t="s">
        <v>348</v>
      </c>
      <c r="G220" s="258"/>
      <c r="H220" s="261">
        <v>26.25</v>
      </c>
      <c r="I220" s="262"/>
      <c r="J220" s="258"/>
      <c r="K220" s="258"/>
      <c r="L220" s="263"/>
      <c r="M220" s="264"/>
      <c r="N220" s="265"/>
      <c r="O220" s="265"/>
      <c r="P220" s="265"/>
      <c r="Q220" s="265"/>
      <c r="R220" s="265"/>
      <c r="S220" s="265"/>
      <c r="T220" s="266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67" t="s">
        <v>168</v>
      </c>
      <c r="AU220" s="267" t="s">
        <v>87</v>
      </c>
      <c r="AV220" s="14" t="s">
        <v>87</v>
      </c>
      <c r="AW220" s="14" t="s">
        <v>32</v>
      </c>
      <c r="AX220" s="14" t="s">
        <v>77</v>
      </c>
      <c r="AY220" s="267" t="s">
        <v>146</v>
      </c>
    </row>
    <row r="221" s="15" customFormat="1">
      <c r="A221" s="15"/>
      <c r="B221" s="268"/>
      <c r="C221" s="269"/>
      <c r="D221" s="242" t="s">
        <v>168</v>
      </c>
      <c r="E221" s="270" t="s">
        <v>1</v>
      </c>
      <c r="F221" s="271" t="s">
        <v>173</v>
      </c>
      <c r="G221" s="269"/>
      <c r="H221" s="272">
        <v>26.25</v>
      </c>
      <c r="I221" s="273"/>
      <c r="J221" s="269"/>
      <c r="K221" s="269"/>
      <c r="L221" s="274"/>
      <c r="M221" s="275"/>
      <c r="N221" s="276"/>
      <c r="O221" s="276"/>
      <c r="P221" s="276"/>
      <c r="Q221" s="276"/>
      <c r="R221" s="276"/>
      <c r="S221" s="276"/>
      <c r="T221" s="277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78" t="s">
        <v>168</v>
      </c>
      <c r="AU221" s="278" t="s">
        <v>87</v>
      </c>
      <c r="AV221" s="15" t="s">
        <v>153</v>
      </c>
      <c r="AW221" s="15" t="s">
        <v>32</v>
      </c>
      <c r="AX221" s="15" t="s">
        <v>85</v>
      </c>
      <c r="AY221" s="278" t="s">
        <v>146</v>
      </c>
    </row>
    <row r="222" s="2" customFormat="1" ht="24.15" customHeight="1">
      <c r="A222" s="38"/>
      <c r="B222" s="39"/>
      <c r="C222" s="228" t="s">
        <v>349</v>
      </c>
      <c r="D222" s="228" t="s">
        <v>149</v>
      </c>
      <c r="E222" s="229" t="s">
        <v>350</v>
      </c>
      <c r="F222" s="230" t="s">
        <v>351</v>
      </c>
      <c r="G222" s="231" t="s">
        <v>251</v>
      </c>
      <c r="H222" s="232">
        <v>50</v>
      </c>
      <c r="I222" s="233"/>
      <c r="J222" s="234">
        <f>ROUND(I222*H222,2)</f>
        <v>0</v>
      </c>
      <c r="K222" s="235"/>
      <c r="L222" s="44"/>
      <c r="M222" s="236" t="s">
        <v>1</v>
      </c>
      <c r="N222" s="237" t="s">
        <v>42</v>
      </c>
      <c r="O222" s="91"/>
      <c r="P222" s="238">
        <f>O222*H222</f>
        <v>0</v>
      </c>
      <c r="Q222" s="238">
        <v>0</v>
      </c>
      <c r="R222" s="238">
        <f>Q222*H222</f>
        <v>0</v>
      </c>
      <c r="S222" s="238">
        <v>0</v>
      </c>
      <c r="T222" s="239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40" t="s">
        <v>153</v>
      </c>
      <c r="AT222" s="240" t="s">
        <v>149</v>
      </c>
      <c r="AU222" s="240" t="s">
        <v>87</v>
      </c>
      <c r="AY222" s="17" t="s">
        <v>146</v>
      </c>
      <c r="BE222" s="241">
        <f>IF(N222="základní",J222,0)</f>
        <v>0</v>
      </c>
      <c r="BF222" s="241">
        <f>IF(N222="snížená",J222,0)</f>
        <v>0</v>
      </c>
      <c r="BG222" s="241">
        <f>IF(N222="zákl. přenesená",J222,0)</f>
        <v>0</v>
      </c>
      <c r="BH222" s="241">
        <f>IF(N222="sníž. přenesená",J222,0)</f>
        <v>0</v>
      </c>
      <c r="BI222" s="241">
        <f>IF(N222="nulová",J222,0)</f>
        <v>0</v>
      </c>
      <c r="BJ222" s="17" t="s">
        <v>85</v>
      </c>
      <c r="BK222" s="241">
        <f>ROUND(I222*H222,2)</f>
        <v>0</v>
      </c>
      <c r="BL222" s="17" t="s">
        <v>153</v>
      </c>
      <c r="BM222" s="240" t="s">
        <v>352</v>
      </c>
    </row>
    <row r="223" s="2" customFormat="1" ht="16.5" customHeight="1">
      <c r="A223" s="38"/>
      <c r="B223" s="39"/>
      <c r="C223" s="284" t="s">
        <v>353</v>
      </c>
      <c r="D223" s="284" t="s">
        <v>354</v>
      </c>
      <c r="E223" s="285" t="s">
        <v>355</v>
      </c>
      <c r="F223" s="286" t="s">
        <v>356</v>
      </c>
      <c r="G223" s="287" t="s">
        <v>357</v>
      </c>
      <c r="H223" s="288">
        <v>2.5</v>
      </c>
      <c r="I223" s="289"/>
      <c r="J223" s="290">
        <f>ROUND(I223*H223,2)</f>
        <v>0</v>
      </c>
      <c r="K223" s="291"/>
      <c r="L223" s="292"/>
      <c r="M223" s="293" t="s">
        <v>1</v>
      </c>
      <c r="N223" s="294" t="s">
        <v>42</v>
      </c>
      <c r="O223" s="91"/>
      <c r="P223" s="238">
        <f>O223*H223</f>
        <v>0</v>
      </c>
      <c r="Q223" s="238">
        <v>0.001</v>
      </c>
      <c r="R223" s="238">
        <f>Q223*H223</f>
        <v>0.0025000000000000001</v>
      </c>
      <c r="S223" s="238">
        <v>0</v>
      </c>
      <c r="T223" s="239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40" t="s">
        <v>200</v>
      </c>
      <c r="AT223" s="240" t="s">
        <v>354</v>
      </c>
      <c r="AU223" s="240" t="s">
        <v>87</v>
      </c>
      <c r="AY223" s="17" t="s">
        <v>146</v>
      </c>
      <c r="BE223" s="241">
        <f>IF(N223="základní",J223,0)</f>
        <v>0</v>
      </c>
      <c r="BF223" s="241">
        <f>IF(N223="snížená",J223,0)</f>
        <v>0</v>
      </c>
      <c r="BG223" s="241">
        <f>IF(N223="zákl. přenesená",J223,0)</f>
        <v>0</v>
      </c>
      <c r="BH223" s="241">
        <f>IF(N223="sníž. přenesená",J223,0)</f>
        <v>0</v>
      </c>
      <c r="BI223" s="241">
        <f>IF(N223="nulová",J223,0)</f>
        <v>0</v>
      </c>
      <c r="BJ223" s="17" t="s">
        <v>85</v>
      </c>
      <c r="BK223" s="241">
        <f>ROUND(I223*H223,2)</f>
        <v>0</v>
      </c>
      <c r="BL223" s="17" t="s">
        <v>153</v>
      </c>
      <c r="BM223" s="240" t="s">
        <v>358</v>
      </c>
    </row>
    <row r="224" s="14" customFormat="1">
      <c r="A224" s="14"/>
      <c r="B224" s="257"/>
      <c r="C224" s="258"/>
      <c r="D224" s="242" t="s">
        <v>168</v>
      </c>
      <c r="E224" s="258"/>
      <c r="F224" s="260" t="s">
        <v>359</v>
      </c>
      <c r="G224" s="258"/>
      <c r="H224" s="261">
        <v>2.5</v>
      </c>
      <c r="I224" s="262"/>
      <c r="J224" s="258"/>
      <c r="K224" s="258"/>
      <c r="L224" s="263"/>
      <c r="M224" s="264"/>
      <c r="N224" s="265"/>
      <c r="O224" s="265"/>
      <c r="P224" s="265"/>
      <c r="Q224" s="265"/>
      <c r="R224" s="265"/>
      <c r="S224" s="265"/>
      <c r="T224" s="266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7" t="s">
        <v>168</v>
      </c>
      <c r="AU224" s="267" t="s">
        <v>87</v>
      </c>
      <c r="AV224" s="14" t="s">
        <v>87</v>
      </c>
      <c r="AW224" s="14" t="s">
        <v>4</v>
      </c>
      <c r="AX224" s="14" t="s">
        <v>85</v>
      </c>
      <c r="AY224" s="267" t="s">
        <v>146</v>
      </c>
    </row>
    <row r="225" s="2" customFormat="1" ht="21.75" customHeight="1">
      <c r="A225" s="38"/>
      <c r="B225" s="39"/>
      <c r="C225" s="228" t="s">
        <v>7</v>
      </c>
      <c r="D225" s="228" t="s">
        <v>149</v>
      </c>
      <c r="E225" s="229" t="s">
        <v>360</v>
      </c>
      <c r="F225" s="230" t="s">
        <v>361</v>
      </c>
      <c r="G225" s="231" t="s">
        <v>251</v>
      </c>
      <c r="H225" s="232">
        <v>50</v>
      </c>
      <c r="I225" s="233"/>
      <c r="J225" s="234">
        <f>ROUND(I225*H225,2)</f>
        <v>0</v>
      </c>
      <c r="K225" s="235"/>
      <c r="L225" s="44"/>
      <c r="M225" s="236" t="s">
        <v>1</v>
      </c>
      <c r="N225" s="237" t="s">
        <v>42</v>
      </c>
      <c r="O225" s="91"/>
      <c r="P225" s="238">
        <f>O225*H225</f>
        <v>0</v>
      </c>
      <c r="Q225" s="238">
        <v>0</v>
      </c>
      <c r="R225" s="238">
        <f>Q225*H225</f>
        <v>0</v>
      </c>
      <c r="S225" s="238">
        <v>0</v>
      </c>
      <c r="T225" s="239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40" t="s">
        <v>153</v>
      </c>
      <c r="AT225" s="240" t="s">
        <v>149</v>
      </c>
      <c r="AU225" s="240" t="s">
        <v>87</v>
      </c>
      <c r="AY225" s="17" t="s">
        <v>146</v>
      </c>
      <c r="BE225" s="241">
        <f>IF(N225="základní",J225,0)</f>
        <v>0</v>
      </c>
      <c r="BF225" s="241">
        <f>IF(N225="snížená",J225,0)</f>
        <v>0</v>
      </c>
      <c r="BG225" s="241">
        <f>IF(N225="zákl. přenesená",J225,0)</f>
        <v>0</v>
      </c>
      <c r="BH225" s="241">
        <f>IF(N225="sníž. přenesená",J225,0)</f>
        <v>0</v>
      </c>
      <c r="BI225" s="241">
        <f>IF(N225="nulová",J225,0)</f>
        <v>0</v>
      </c>
      <c r="BJ225" s="17" t="s">
        <v>85</v>
      </c>
      <c r="BK225" s="241">
        <f>ROUND(I225*H225,2)</f>
        <v>0</v>
      </c>
      <c r="BL225" s="17" t="s">
        <v>153</v>
      </c>
      <c r="BM225" s="240" t="s">
        <v>362</v>
      </c>
    </row>
    <row r="226" s="12" customFormat="1" ht="22.8" customHeight="1">
      <c r="A226" s="12"/>
      <c r="B226" s="212"/>
      <c r="C226" s="213"/>
      <c r="D226" s="214" t="s">
        <v>76</v>
      </c>
      <c r="E226" s="226" t="s">
        <v>87</v>
      </c>
      <c r="F226" s="226" t="s">
        <v>363</v>
      </c>
      <c r="G226" s="213"/>
      <c r="H226" s="213"/>
      <c r="I226" s="216"/>
      <c r="J226" s="227">
        <f>BK226</f>
        <v>0</v>
      </c>
      <c r="K226" s="213"/>
      <c r="L226" s="218"/>
      <c r="M226" s="219"/>
      <c r="N226" s="220"/>
      <c r="O226" s="220"/>
      <c r="P226" s="221">
        <f>SUM(P227:P292)</f>
        <v>0</v>
      </c>
      <c r="Q226" s="220"/>
      <c r="R226" s="221">
        <f>SUM(R227:R292)</f>
        <v>14.048272750000001</v>
      </c>
      <c r="S226" s="220"/>
      <c r="T226" s="222">
        <f>SUM(T227:T292)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223" t="s">
        <v>85</v>
      </c>
      <c r="AT226" s="224" t="s">
        <v>76</v>
      </c>
      <c r="AU226" s="224" t="s">
        <v>85</v>
      </c>
      <c r="AY226" s="223" t="s">
        <v>146</v>
      </c>
      <c r="BK226" s="225">
        <f>SUM(BK227:BK292)</f>
        <v>0</v>
      </c>
    </row>
    <row r="227" s="2" customFormat="1" ht="49.05" customHeight="1">
      <c r="A227" s="38"/>
      <c r="B227" s="39"/>
      <c r="C227" s="228" t="s">
        <v>364</v>
      </c>
      <c r="D227" s="228" t="s">
        <v>149</v>
      </c>
      <c r="E227" s="229" t="s">
        <v>365</v>
      </c>
      <c r="F227" s="230" t="s">
        <v>366</v>
      </c>
      <c r="G227" s="231" t="s">
        <v>367</v>
      </c>
      <c r="H227" s="232">
        <v>1</v>
      </c>
      <c r="I227" s="233"/>
      <c r="J227" s="234">
        <f>ROUND(I227*H227,2)</f>
        <v>0</v>
      </c>
      <c r="K227" s="235"/>
      <c r="L227" s="44"/>
      <c r="M227" s="236" t="s">
        <v>1</v>
      </c>
      <c r="N227" s="237" t="s">
        <v>42</v>
      </c>
      <c r="O227" s="91"/>
      <c r="P227" s="238">
        <f>O227*H227</f>
        <v>0</v>
      </c>
      <c r="Q227" s="238">
        <v>0</v>
      </c>
      <c r="R227" s="238">
        <f>Q227*H227</f>
        <v>0</v>
      </c>
      <c r="S227" s="238">
        <v>0</v>
      </c>
      <c r="T227" s="239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40" t="s">
        <v>153</v>
      </c>
      <c r="AT227" s="240" t="s">
        <v>149</v>
      </c>
      <c r="AU227" s="240" t="s">
        <v>87</v>
      </c>
      <c r="AY227" s="17" t="s">
        <v>146</v>
      </c>
      <c r="BE227" s="241">
        <f>IF(N227="základní",J227,0)</f>
        <v>0</v>
      </c>
      <c r="BF227" s="241">
        <f>IF(N227="snížená",J227,0)</f>
        <v>0</v>
      </c>
      <c r="BG227" s="241">
        <f>IF(N227="zákl. přenesená",J227,0)</f>
        <v>0</v>
      </c>
      <c r="BH227" s="241">
        <f>IF(N227="sníž. přenesená",J227,0)</f>
        <v>0</v>
      </c>
      <c r="BI227" s="241">
        <f>IF(N227="nulová",J227,0)</f>
        <v>0</v>
      </c>
      <c r="BJ227" s="17" t="s">
        <v>85</v>
      </c>
      <c r="BK227" s="241">
        <f>ROUND(I227*H227,2)</f>
        <v>0</v>
      </c>
      <c r="BL227" s="17" t="s">
        <v>153</v>
      </c>
      <c r="BM227" s="240" t="s">
        <v>368</v>
      </c>
    </row>
    <row r="228" s="2" customFormat="1" ht="24.15" customHeight="1">
      <c r="A228" s="38"/>
      <c r="B228" s="39"/>
      <c r="C228" s="228" t="s">
        <v>369</v>
      </c>
      <c r="D228" s="228" t="s">
        <v>149</v>
      </c>
      <c r="E228" s="229" t="s">
        <v>370</v>
      </c>
      <c r="F228" s="230" t="s">
        <v>371</v>
      </c>
      <c r="G228" s="231" t="s">
        <v>272</v>
      </c>
      <c r="H228" s="232">
        <v>0.69999999999999996</v>
      </c>
      <c r="I228" s="233"/>
      <c r="J228" s="234">
        <f>ROUND(I228*H228,2)</f>
        <v>0</v>
      </c>
      <c r="K228" s="235"/>
      <c r="L228" s="44"/>
      <c r="M228" s="236" t="s">
        <v>1</v>
      </c>
      <c r="N228" s="237" t="s">
        <v>42</v>
      </c>
      <c r="O228" s="91"/>
      <c r="P228" s="238">
        <f>O228*H228</f>
        <v>0</v>
      </c>
      <c r="Q228" s="238">
        <v>2.1600000000000001</v>
      </c>
      <c r="R228" s="238">
        <f>Q228*H228</f>
        <v>1.512</v>
      </c>
      <c r="S228" s="238">
        <v>0</v>
      </c>
      <c r="T228" s="239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40" t="s">
        <v>153</v>
      </c>
      <c r="AT228" s="240" t="s">
        <v>149</v>
      </c>
      <c r="AU228" s="240" t="s">
        <v>87</v>
      </c>
      <c r="AY228" s="17" t="s">
        <v>146</v>
      </c>
      <c r="BE228" s="241">
        <f>IF(N228="základní",J228,0)</f>
        <v>0</v>
      </c>
      <c r="BF228" s="241">
        <f>IF(N228="snížená",J228,0)</f>
        <v>0</v>
      </c>
      <c r="BG228" s="241">
        <f>IF(N228="zákl. přenesená",J228,0)</f>
        <v>0</v>
      </c>
      <c r="BH228" s="241">
        <f>IF(N228="sníž. přenesená",J228,0)</f>
        <v>0</v>
      </c>
      <c r="BI228" s="241">
        <f>IF(N228="nulová",J228,0)</f>
        <v>0</v>
      </c>
      <c r="BJ228" s="17" t="s">
        <v>85</v>
      </c>
      <c r="BK228" s="241">
        <f>ROUND(I228*H228,2)</f>
        <v>0</v>
      </c>
      <c r="BL228" s="17" t="s">
        <v>153</v>
      </c>
      <c r="BM228" s="240" t="s">
        <v>372</v>
      </c>
    </row>
    <row r="229" s="13" customFormat="1">
      <c r="A229" s="13"/>
      <c r="B229" s="247"/>
      <c r="C229" s="248"/>
      <c r="D229" s="242" t="s">
        <v>168</v>
      </c>
      <c r="E229" s="249" t="s">
        <v>1</v>
      </c>
      <c r="F229" s="250" t="s">
        <v>253</v>
      </c>
      <c r="G229" s="248"/>
      <c r="H229" s="249" t="s">
        <v>1</v>
      </c>
      <c r="I229" s="251"/>
      <c r="J229" s="248"/>
      <c r="K229" s="248"/>
      <c r="L229" s="252"/>
      <c r="M229" s="253"/>
      <c r="N229" s="254"/>
      <c r="O229" s="254"/>
      <c r="P229" s="254"/>
      <c r="Q229" s="254"/>
      <c r="R229" s="254"/>
      <c r="S229" s="254"/>
      <c r="T229" s="255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6" t="s">
        <v>168</v>
      </c>
      <c r="AU229" s="256" t="s">
        <v>87</v>
      </c>
      <c r="AV229" s="13" t="s">
        <v>85</v>
      </c>
      <c r="AW229" s="13" t="s">
        <v>32</v>
      </c>
      <c r="AX229" s="13" t="s">
        <v>77</v>
      </c>
      <c r="AY229" s="256" t="s">
        <v>146</v>
      </c>
    </row>
    <row r="230" s="13" customFormat="1">
      <c r="A230" s="13"/>
      <c r="B230" s="247"/>
      <c r="C230" s="248"/>
      <c r="D230" s="242" t="s">
        <v>168</v>
      </c>
      <c r="E230" s="249" t="s">
        <v>1</v>
      </c>
      <c r="F230" s="250" t="s">
        <v>373</v>
      </c>
      <c r="G230" s="248"/>
      <c r="H230" s="249" t="s">
        <v>1</v>
      </c>
      <c r="I230" s="251"/>
      <c r="J230" s="248"/>
      <c r="K230" s="248"/>
      <c r="L230" s="252"/>
      <c r="M230" s="253"/>
      <c r="N230" s="254"/>
      <c r="O230" s="254"/>
      <c r="P230" s="254"/>
      <c r="Q230" s="254"/>
      <c r="R230" s="254"/>
      <c r="S230" s="254"/>
      <c r="T230" s="25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6" t="s">
        <v>168</v>
      </c>
      <c r="AU230" s="256" t="s">
        <v>87</v>
      </c>
      <c r="AV230" s="13" t="s">
        <v>85</v>
      </c>
      <c r="AW230" s="13" t="s">
        <v>32</v>
      </c>
      <c r="AX230" s="13" t="s">
        <v>77</v>
      </c>
      <c r="AY230" s="256" t="s">
        <v>146</v>
      </c>
    </row>
    <row r="231" s="14" customFormat="1">
      <c r="A231" s="14"/>
      <c r="B231" s="257"/>
      <c r="C231" s="258"/>
      <c r="D231" s="242" t="s">
        <v>168</v>
      </c>
      <c r="E231" s="259" t="s">
        <v>1</v>
      </c>
      <c r="F231" s="260" t="s">
        <v>374</v>
      </c>
      <c r="G231" s="258"/>
      <c r="H231" s="261">
        <v>0.69999999999999996</v>
      </c>
      <c r="I231" s="262"/>
      <c r="J231" s="258"/>
      <c r="K231" s="258"/>
      <c r="L231" s="263"/>
      <c r="M231" s="264"/>
      <c r="N231" s="265"/>
      <c r="O231" s="265"/>
      <c r="P231" s="265"/>
      <c r="Q231" s="265"/>
      <c r="R231" s="265"/>
      <c r="S231" s="265"/>
      <c r="T231" s="266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7" t="s">
        <v>168</v>
      </c>
      <c r="AU231" s="267" t="s">
        <v>87</v>
      </c>
      <c r="AV231" s="14" t="s">
        <v>87</v>
      </c>
      <c r="AW231" s="14" t="s">
        <v>32</v>
      </c>
      <c r="AX231" s="14" t="s">
        <v>77</v>
      </c>
      <c r="AY231" s="267" t="s">
        <v>146</v>
      </c>
    </row>
    <row r="232" s="15" customFormat="1">
      <c r="A232" s="15"/>
      <c r="B232" s="268"/>
      <c r="C232" s="269"/>
      <c r="D232" s="242" t="s">
        <v>168</v>
      </c>
      <c r="E232" s="270" t="s">
        <v>1</v>
      </c>
      <c r="F232" s="271" t="s">
        <v>173</v>
      </c>
      <c r="G232" s="269"/>
      <c r="H232" s="272">
        <v>0.69999999999999996</v>
      </c>
      <c r="I232" s="273"/>
      <c r="J232" s="269"/>
      <c r="K232" s="269"/>
      <c r="L232" s="274"/>
      <c r="M232" s="275"/>
      <c r="N232" s="276"/>
      <c r="O232" s="276"/>
      <c r="P232" s="276"/>
      <c r="Q232" s="276"/>
      <c r="R232" s="276"/>
      <c r="S232" s="276"/>
      <c r="T232" s="277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78" t="s">
        <v>168</v>
      </c>
      <c r="AU232" s="278" t="s">
        <v>87</v>
      </c>
      <c r="AV232" s="15" t="s">
        <v>153</v>
      </c>
      <c r="AW232" s="15" t="s">
        <v>32</v>
      </c>
      <c r="AX232" s="15" t="s">
        <v>85</v>
      </c>
      <c r="AY232" s="278" t="s">
        <v>146</v>
      </c>
    </row>
    <row r="233" s="2" customFormat="1" ht="16.5" customHeight="1">
      <c r="A233" s="38"/>
      <c r="B233" s="39"/>
      <c r="C233" s="228" t="s">
        <v>375</v>
      </c>
      <c r="D233" s="228" t="s">
        <v>149</v>
      </c>
      <c r="E233" s="229" t="s">
        <v>376</v>
      </c>
      <c r="F233" s="230" t="s">
        <v>377</v>
      </c>
      <c r="G233" s="231" t="s">
        <v>272</v>
      </c>
      <c r="H233" s="232">
        <v>1.3600000000000001</v>
      </c>
      <c r="I233" s="233"/>
      <c r="J233" s="234">
        <f>ROUND(I233*H233,2)</f>
        <v>0</v>
      </c>
      <c r="K233" s="235"/>
      <c r="L233" s="44"/>
      <c r="M233" s="236" t="s">
        <v>1</v>
      </c>
      <c r="N233" s="237" t="s">
        <v>42</v>
      </c>
      <c r="O233" s="91"/>
      <c r="P233" s="238">
        <f>O233*H233</f>
        <v>0</v>
      </c>
      <c r="Q233" s="238">
        <v>2.5018699999999998</v>
      </c>
      <c r="R233" s="238">
        <f>Q233*H233</f>
        <v>3.4025432000000002</v>
      </c>
      <c r="S233" s="238">
        <v>0</v>
      </c>
      <c r="T233" s="239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40" t="s">
        <v>153</v>
      </c>
      <c r="AT233" s="240" t="s">
        <v>149</v>
      </c>
      <c r="AU233" s="240" t="s">
        <v>87</v>
      </c>
      <c r="AY233" s="17" t="s">
        <v>146</v>
      </c>
      <c r="BE233" s="241">
        <f>IF(N233="základní",J233,0)</f>
        <v>0</v>
      </c>
      <c r="BF233" s="241">
        <f>IF(N233="snížená",J233,0)</f>
        <v>0</v>
      </c>
      <c r="BG233" s="241">
        <f>IF(N233="zákl. přenesená",J233,0)</f>
        <v>0</v>
      </c>
      <c r="BH233" s="241">
        <f>IF(N233="sníž. přenesená",J233,0)</f>
        <v>0</v>
      </c>
      <c r="BI233" s="241">
        <f>IF(N233="nulová",J233,0)</f>
        <v>0</v>
      </c>
      <c r="BJ233" s="17" t="s">
        <v>85</v>
      </c>
      <c r="BK233" s="241">
        <f>ROUND(I233*H233,2)</f>
        <v>0</v>
      </c>
      <c r="BL233" s="17" t="s">
        <v>153</v>
      </c>
      <c r="BM233" s="240" t="s">
        <v>378</v>
      </c>
    </row>
    <row r="234" s="13" customFormat="1">
      <c r="A234" s="13"/>
      <c r="B234" s="247"/>
      <c r="C234" s="248"/>
      <c r="D234" s="242" t="s">
        <v>168</v>
      </c>
      <c r="E234" s="249" t="s">
        <v>1</v>
      </c>
      <c r="F234" s="250" t="s">
        <v>253</v>
      </c>
      <c r="G234" s="248"/>
      <c r="H234" s="249" t="s">
        <v>1</v>
      </c>
      <c r="I234" s="251"/>
      <c r="J234" s="248"/>
      <c r="K234" s="248"/>
      <c r="L234" s="252"/>
      <c r="M234" s="253"/>
      <c r="N234" s="254"/>
      <c r="O234" s="254"/>
      <c r="P234" s="254"/>
      <c r="Q234" s="254"/>
      <c r="R234" s="254"/>
      <c r="S234" s="254"/>
      <c r="T234" s="255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6" t="s">
        <v>168</v>
      </c>
      <c r="AU234" s="256" t="s">
        <v>87</v>
      </c>
      <c r="AV234" s="13" t="s">
        <v>85</v>
      </c>
      <c r="AW234" s="13" t="s">
        <v>32</v>
      </c>
      <c r="AX234" s="13" t="s">
        <v>77</v>
      </c>
      <c r="AY234" s="256" t="s">
        <v>146</v>
      </c>
    </row>
    <row r="235" s="13" customFormat="1">
      <c r="A235" s="13"/>
      <c r="B235" s="247"/>
      <c r="C235" s="248"/>
      <c r="D235" s="242" t="s">
        <v>168</v>
      </c>
      <c r="E235" s="249" t="s">
        <v>1</v>
      </c>
      <c r="F235" s="250" t="s">
        <v>379</v>
      </c>
      <c r="G235" s="248"/>
      <c r="H235" s="249" t="s">
        <v>1</v>
      </c>
      <c r="I235" s="251"/>
      <c r="J235" s="248"/>
      <c r="K235" s="248"/>
      <c r="L235" s="252"/>
      <c r="M235" s="253"/>
      <c r="N235" s="254"/>
      <c r="O235" s="254"/>
      <c r="P235" s="254"/>
      <c r="Q235" s="254"/>
      <c r="R235" s="254"/>
      <c r="S235" s="254"/>
      <c r="T235" s="255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6" t="s">
        <v>168</v>
      </c>
      <c r="AU235" s="256" t="s">
        <v>87</v>
      </c>
      <c r="AV235" s="13" t="s">
        <v>85</v>
      </c>
      <c r="AW235" s="13" t="s">
        <v>32</v>
      </c>
      <c r="AX235" s="13" t="s">
        <v>77</v>
      </c>
      <c r="AY235" s="256" t="s">
        <v>146</v>
      </c>
    </row>
    <row r="236" s="14" customFormat="1">
      <c r="A236" s="14"/>
      <c r="B236" s="257"/>
      <c r="C236" s="258"/>
      <c r="D236" s="242" t="s">
        <v>168</v>
      </c>
      <c r="E236" s="259" t="s">
        <v>1</v>
      </c>
      <c r="F236" s="260" t="s">
        <v>380</v>
      </c>
      <c r="G236" s="258"/>
      <c r="H236" s="261">
        <v>1.3600000000000001</v>
      </c>
      <c r="I236" s="262"/>
      <c r="J236" s="258"/>
      <c r="K236" s="258"/>
      <c r="L236" s="263"/>
      <c r="M236" s="264"/>
      <c r="N236" s="265"/>
      <c r="O236" s="265"/>
      <c r="P236" s="265"/>
      <c r="Q236" s="265"/>
      <c r="R236" s="265"/>
      <c r="S236" s="265"/>
      <c r="T236" s="266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7" t="s">
        <v>168</v>
      </c>
      <c r="AU236" s="267" t="s">
        <v>87</v>
      </c>
      <c r="AV236" s="14" t="s">
        <v>87</v>
      </c>
      <c r="AW236" s="14" t="s">
        <v>32</v>
      </c>
      <c r="AX236" s="14" t="s">
        <v>77</v>
      </c>
      <c r="AY236" s="267" t="s">
        <v>146</v>
      </c>
    </row>
    <row r="237" s="15" customFormat="1">
      <c r="A237" s="15"/>
      <c r="B237" s="268"/>
      <c r="C237" s="269"/>
      <c r="D237" s="242" t="s">
        <v>168</v>
      </c>
      <c r="E237" s="270" t="s">
        <v>1</v>
      </c>
      <c r="F237" s="271" t="s">
        <v>173</v>
      </c>
      <c r="G237" s="269"/>
      <c r="H237" s="272">
        <v>1.3600000000000001</v>
      </c>
      <c r="I237" s="273"/>
      <c r="J237" s="269"/>
      <c r="K237" s="269"/>
      <c r="L237" s="274"/>
      <c r="M237" s="275"/>
      <c r="N237" s="276"/>
      <c r="O237" s="276"/>
      <c r="P237" s="276"/>
      <c r="Q237" s="276"/>
      <c r="R237" s="276"/>
      <c r="S237" s="276"/>
      <c r="T237" s="277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78" t="s">
        <v>168</v>
      </c>
      <c r="AU237" s="278" t="s">
        <v>87</v>
      </c>
      <c r="AV237" s="15" t="s">
        <v>153</v>
      </c>
      <c r="AW237" s="15" t="s">
        <v>32</v>
      </c>
      <c r="AX237" s="15" t="s">
        <v>85</v>
      </c>
      <c r="AY237" s="278" t="s">
        <v>146</v>
      </c>
    </row>
    <row r="238" s="2" customFormat="1" ht="16.5" customHeight="1">
      <c r="A238" s="38"/>
      <c r="B238" s="39"/>
      <c r="C238" s="228" t="s">
        <v>381</v>
      </c>
      <c r="D238" s="228" t="s">
        <v>149</v>
      </c>
      <c r="E238" s="229" t="s">
        <v>382</v>
      </c>
      <c r="F238" s="230" t="s">
        <v>383</v>
      </c>
      <c r="G238" s="231" t="s">
        <v>251</v>
      </c>
      <c r="H238" s="232">
        <v>2.1200000000000001</v>
      </c>
      <c r="I238" s="233"/>
      <c r="J238" s="234">
        <f>ROUND(I238*H238,2)</f>
        <v>0</v>
      </c>
      <c r="K238" s="235"/>
      <c r="L238" s="44"/>
      <c r="M238" s="236" t="s">
        <v>1</v>
      </c>
      <c r="N238" s="237" t="s">
        <v>42</v>
      </c>
      <c r="O238" s="91"/>
      <c r="P238" s="238">
        <f>O238*H238</f>
        <v>0</v>
      </c>
      <c r="Q238" s="238">
        <v>0.0029399999999999999</v>
      </c>
      <c r="R238" s="238">
        <f>Q238*H238</f>
        <v>0.0062328000000000001</v>
      </c>
      <c r="S238" s="238">
        <v>0</v>
      </c>
      <c r="T238" s="239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40" t="s">
        <v>153</v>
      </c>
      <c r="AT238" s="240" t="s">
        <v>149</v>
      </c>
      <c r="AU238" s="240" t="s">
        <v>87</v>
      </c>
      <c r="AY238" s="17" t="s">
        <v>146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7" t="s">
        <v>85</v>
      </c>
      <c r="BK238" s="241">
        <f>ROUND(I238*H238,2)</f>
        <v>0</v>
      </c>
      <c r="BL238" s="17" t="s">
        <v>153</v>
      </c>
      <c r="BM238" s="240" t="s">
        <v>384</v>
      </c>
    </row>
    <row r="239" s="13" customFormat="1">
      <c r="A239" s="13"/>
      <c r="B239" s="247"/>
      <c r="C239" s="248"/>
      <c r="D239" s="242" t="s">
        <v>168</v>
      </c>
      <c r="E239" s="249" t="s">
        <v>1</v>
      </c>
      <c r="F239" s="250" t="s">
        <v>253</v>
      </c>
      <c r="G239" s="248"/>
      <c r="H239" s="249" t="s">
        <v>1</v>
      </c>
      <c r="I239" s="251"/>
      <c r="J239" s="248"/>
      <c r="K239" s="248"/>
      <c r="L239" s="252"/>
      <c r="M239" s="253"/>
      <c r="N239" s="254"/>
      <c r="O239" s="254"/>
      <c r="P239" s="254"/>
      <c r="Q239" s="254"/>
      <c r="R239" s="254"/>
      <c r="S239" s="254"/>
      <c r="T239" s="255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6" t="s">
        <v>168</v>
      </c>
      <c r="AU239" s="256" t="s">
        <v>87</v>
      </c>
      <c r="AV239" s="13" t="s">
        <v>85</v>
      </c>
      <c r="AW239" s="13" t="s">
        <v>32</v>
      </c>
      <c r="AX239" s="13" t="s">
        <v>77</v>
      </c>
      <c r="AY239" s="256" t="s">
        <v>146</v>
      </c>
    </row>
    <row r="240" s="13" customFormat="1">
      <c r="A240" s="13"/>
      <c r="B240" s="247"/>
      <c r="C240" s="248"/>
      <c r="D240" s="242" t="s">
        <v>168</v>
      </c>
      <c r="E240" s="249" t="s">
        <v>1</v>
      </c>
      <c r="F240" s="250" t="s">
        <v>379</v>
      </c>
      <c r="G240" s="248"/>
      <c r="H240" s="249" t="s">
        <v>1</v>
      </c>
      <c r="I240" s="251"/>
      <c r="J240" s="248"/>
      <c r="K240" s="248"/>
      <c r="L240" s="252"/>
      <c r="M240" s="253"/>
      <c r="N240" s="254"/>
      <c r="O240" s="254"/>
      <c r="P240" s="254"/>
      <c r="Q240" s="254"/>
      <c r="R240" s="254"/>
      <c r="S240" s="254"/>
      <c r="T240" s="255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6" t="s">
        <v>168</v>
      </c>
      <c r="AU240" s="256" t="s">
        <v>87</v>
      </c>
      <c r="AV240" s="13" t="s">
        <v>85</v>
      </c>
      <c r="AW240" s="13" t="s">
        <v>32</v>
      </c>
      <c r="AX240" s="13" t="s">
        <v>77</v>
      </c>
      <c r="AY240" s="256" t="s">
        <v>146</v>
      </c>
    </row>
    <row r="241" s="14" customFormat="1">
      <c r="A241" s="14"/>
      <c r="B241" s="257"/>
      <c r="C241" s="258"/>
      <c r="D241" s="242" t="s">
        <v>168</v>
      </c>
      <c r="E241" s="259" t="s">
        <v>1</v>
      </c>
      <c r="F241" s="260" t="s">
        <v>385</v>
      </c>
      <c r="G241" s="258"/>
      <c r="H241" s="261">
        <v>2.1200000000000001</v>
      </c>
      <c r="I241" s="262"/>
      <c r="J241" s="258"/>
      <c r="K241" s="258"/>
      <c r="L241" s="263"/>
      <c r="M241" s="264"/>
      <c r="N241" s="265"/>
      <c r="O241" s="265"/>
      <c r="P241" s="265"/>
      <c r="Q241" s="265"/>
      <c r="R241" s="265"/>
      <c r="S241" s="265"/>
      <c r="T241" s="266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7" t="s">
        <v>168</v>
      </c>
      <c r="AU241" s="267" t="s">
        <v>87</v>
      </c>
      <c r="AV241" s="14" t="s">
        <v>87</v>
      </c>
      <c r="AW241" s="14" t="s">
        <v>32</v>
      </c>
      <c r="AX241" s="14" t="s">
        <v>77</v>
      </c>
      <c r="AY241" s="267" t="s">
        <v>146</v>
      </c>
    </row>
    <row r="242" s="15" customFormat="1">
      <c r="A242" s="15"/>
      <c r="B242" s="268"/>
      <c r="C242" s="269"/>
      <c r="D242" s="242" t="s">
        <v>168</v>
      </c>
      <c r="E242" s="270" t="s">
        <v>1</v>
      </c>
      <c r="F242" s="271" t="s">
        <v>173</v>
      </c>
      <c r="G242" s="269"/>
      <c r="H242" s="272">
        <v>2.1200000000000001</v>
      </c>
      <c r="I242" s="273"/>
      <c r="J242" s="269"/>
      <c r="K242" s="269"/>
      <c r="L242" s="274"/>
      <c r="M242" s="275"/>
      <c r="N242" s="276"/>
      <c r="O242" s="276"/>
      <c r="P242" s="276"/>
      <c r="Q242" s="276"/>
      <c r="R242" s="276"/>
      <c r="S242" s="276"/>
      <c r="T242" s="277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78" t="s">
        <v>168</v>
      </c>
      <c r="AU242" s="278" t="s">
        <v>87</v>
      </c>
      <c r="AV242" s="15" t="s">
        <v>153</v>
      </c>
      <c r="AW242" s="15" t="s">
        <v>32</v>
      </c>
      <c r="AX242" s="15" t="s">
        <v>85</v>
      </c>
      <c r="AY242" s="278" t="s">
        <v>146</v>
      </c>
    </row>
    <row r="243" s="2" customFormat="1" ht="16.5" customHeight="1">
      <c r="A243" s="38"/>
      <c r="B243" s="39"/>
      <c r="C243" s="228" t="s">
        <v>386</v>
      </c>
      <c r="D243" s="228" t="s">
        <v>149</v>
      </c>
      <c r="E243" s="229" t="s">
        <v>387</v>
      </c>
      <c r="F243" s="230" t="s">
        <v>388</v>
      </c>
      <c r="G243" s="231" t="s">
        <v>251</v>
      </c>
      <c r="H243" s="232">
        <v>2.1200000000000001</v>
      </c>
      <c r="I243" s="233"/>
      <c r="J243" s="234">
        <f>ROUND(I243*H243,2)</f>
        <v>0</v>
      </c>
      <c r="K243" s="235"/>
      <c r="L243" s="44"/>
      <c r="M243" s="236" t="s">
        <v>1</v>
      </c>
      <c r="N243" s="237" t="s">
        <v>42</v>
      </c>
      <c r="O243" s="91"/>
      <c r="P243" s="238">
        <f>O243*H243</f>
        <v>0</v>
      </c>
      <c r="Q243" s="238">
        <v>0</v>
      </c>
      <c r="R243" s="238">
        <f>Q243*H243</f>
        <v>0</v>
      </c>
      <c r="S243" s="238">
        <v>0</v>
      </c>
      <c r="T243" s="239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40" t="s">
        <v>153</v>
      </c>
      <c r="AT243" s="240" t="s">
        <v>149</v>
      </c>
      <c r="AU243" s="240" t="s">
        <v>87</v>
      </c>
      <c r="AY243" s="17" t="s">
        <v>146</v>
      </c>
      <c r="BE243" s="241">
        <f>IF(N243="základní",J243,0)</f>
        <v>0</v>
      </c>
      <c r="BF243" s="241">
        <f>IF(N243="snížená",J243,0)</f>
        <v>0</v>
      </c>
      <c r="BG243" s="241">
        <f>IF(N243="zákl. přenesená",J243,0)</f>
        <v>0</v>
      </c>
      <c r="BH243" s="241">
        <f>IF(N243="sníž. přenesená",J243,0)</f>
        <v>0</v>
      </c>
      <c r="BI243" s="241">
        <f>IF(N243="nulová",J243,0)</f>
        <v>0</v>
      </c>
      <c r="BJ243" s="17" t="s">
        <v>85</v>
      </c>
      <c r="BK243" s="241">
        <f>ROUND(I243*H243,2)</f>
        <v>0</v>
      </c>
      <c r="BL243" s="17" t="s">
        <v>153</v>
      </c>
      <c r="BM243" s="240" t="s">
        <v>389</v>
      </c>
    </row>
    <row r="244" s="2" customFormat="1" ht="16.5" customHeight="1">
      <c r="A244" s="38"/>
      <c r="B244" s="39"/>
      <c r="C244" s="228" t="s">
        <v>390</v>
      </c>
      <c r="D244" s="228" t="s">
        <v>149</v>
      </c>
      <c r="E244" s="229" t="s">
        <v>391</v>
      </c>
      <c r="F244" s="230" t="s">
        <v>392</v>
      </c>
      <c r="G244" s="231" t="s">
        <v>311</v>
      </c>
      <c r="H244" s="232">
        <v>0.12</v>
      </c>
      <c r="I244" s="233"/>
      <c r="J244" s="234">
        <f>ROUND(I244*H244,2)</f>
        <v>0</v>
      </c>
      <c r="K244" s="235"/>
      <c r="L244" s="44"/>
      <c r="M244" s="236" t="s">
        <v>1</v>
      </c>
      <c r="N244" s="237" t="s">
        <v>42</v>
      </c>
      <c r="O244" s="91"/>
      <c r="P244" s="238">
        <f>O244*H244</f>
        <v>0</v>
      </c>
      <c r="Q244" s="238">
        <v>1.06277</v>
      </c>
      <c r="R244" s="238">
        <f>Q244*H244</f>
        <v>0.12753239999999999</v>
      </c>
      <c r="S244" s="238">
        <v>0</v>
      </c>
      <c r="T244" s="239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40" t="s">
        <v>153</v>
      </c>
      <c r="AT244" s="240" t="s">
        <v>149</v>
      </c>
      <c r="AU244" s="240" t="s">
        <v>87</v>
      </c>
      <c r="AY244" s="17" t="s">
        <v>146</v>
      </c>
      <c r="BE244" s="241">
        <f>IF(N244="základní",J244,0)</f>
        <v>0</v>
      </c>
      <c r="BF244" s="241">
        <f>IF(N244="snížená",J244,0)</f>
        <v>0</v>
      </c>
      <c r="BG244" s="241">
        <f>IF(N244="zákl. přenesená",J244,0)</f>
        <v>0</v>
      </c>
      <c r="BH244" s="241">
        <f>IF(N244="sníž. přenesená",J244,0)</f>
        <v>0</v>
      </c>
      <c r="BI244" s="241">
        <f>IF(N244="nulová",J244,0)</f>
        <v>0</v>
      </c>
      <c r="BJ244" s="17" t="s">
        <v>85</v>
      </c>
      <c r="BK244" s="241">
        <f>ROUND(I244*H244,2)</f>
        <v>0</v>
      </c>
      <c r="BL244" s="17" t="s">
        <v>153</v>
      </c>
      <c r="BM244" s="240" t="s">
        <v>393</v>
      </c>
    </row>
    <row r="245" s="13" customFormat="1">
      <c r="A245" s="13"/>
      <c r="B245" s="247"/>
      <c r="C245" s="248"/>
      <c r="D245" s="242" t="s">
        <v>168</v>
      </c>
      <c r="E245" s="249" t="s">
        <v>1</v>
      </c>
      <c r="F245" s="250" t="s">
        <v>253</v>
      </c>
      <c r="G245" s="248"/>
      <c r="H245" s="249" t="s">
        <v>1</v>
      </c>
      <c r="I245" s="251"/>
      <c r="J245" s="248"/>
      <c r="K245" s="248"/>
      <c r="L245" s="252"/>
      <c r="M245" s="253"/>
      <c r="N245" s="254"/>
      <c r="O245" s="254"/>
      <c r="P245" s="254"/>
      <c r="Q245" s="254"/>
      <c r="R245" s="254"/>
      <c r="S245" s="254"/>
      <c r="T245" s="255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6" t="s">
        <v>168</v>
      </c>
      <c r="AU245" s="256" t="s">
        <v>87</v>
      </c>
      <c r="AV245" s="13" t="s">
        <v>85</v>
      </c>
      <c r="AW245" s="13" t="s">
        <v>32</v>
      </c>
      <c r="AX245" s="13" t="s">
        <v>77</v>
      </c>
      <c r="AY245" s="256" t="s">
        <v>146</v>
      </c>
    </row>
    <row r="246" s="13" customFormat="1">
      <c r="A246" s="13"/>
      <c r="B246" s="247"/>
      <c r="C246" s="248"/>
      <c r="D246" s="242" t="s">
        <v>168</v>
      </c>
      <c r="E246" s="249" t="s">
        <v>1</v>
      </c>
      <c r="F246" s="250" t="s">
        <v>379</v>
      </c>
      <c r="G246" s="248"/>
      <c r="H246" s="249" t="s">
        <v>1</v>
      </c>
      <c r="I246" s="251"/>
      <c r="J246" s="248"/>
      <c r="K246" s="248"/>
      <c r="L246" s="252"/>
      <c r="M246" s="253"/>
      <c r="N246" s="254"/>
      <c r="O246" s="254"/>
      <c r="P246" s="254"/>
      <c r="Q246" s="254"/>
      <c r="R246" s="254"/>
      <c r="S246" s="254"/>
      <c r="T246" s="255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6" t="s">
        <v>168</v>
      </c>
      <c r="AU246" s="256" t="s">
        <v>87</v>
      </c>
      <c r="AV246" s="13" t="s">
        <v>85</v>
      </c>
      <c r="AW246" s="13" t="s">
        <v>32</v>
      </c>
      <c r="AX246" s="13" t="s">
        <v>77</v>
      </c>
      <c r="AY246" s="256" t="s">
        <v>146</v>
      </c>
    </row>
    <row r="247" s="14" customFormat="1">
      <c r="A247" s="14"/>
      <c r="B247" s="257"/>
      <c r="C247" s="258"/>
      <c r="D247" s="242" t="s">
        <v>168</v>
      </c>
      <c r="E247" s="259" t="s">
        <v>1</v>
      </c>
      <c r="F247" s="260" t="s">
        <v>394</v>
      </c>
      <c r="G247" s="258"/>
      <c r="H247" s="261">
        <v>0.12</v>
      </c>
      <c r="I247" s="262"/>
      <c r="J247" s="258"/>
      <c r="K247" s="258"/>
      <c r="L247" s="263"/>
      <c r="M247" s="264"/>
      <c r="N247" s="265"/>
      <c r="O247" s="265"/>
      <c r="P247" s="265"/>
      <c r="Q247" s="265"/>
      <c r="R247" s="265"/>
      <c r="S247" s="265"/>
      <c r="T247" s="266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7" t="s">
        <v>168</v>
      </c>
      <c r="AU247" s="267" t="s">
        <v>87</v>
      </c>
      <c r="AV247" s="14" t="s">
        <v>87</v>
      </c>
      <c r="AW247" s="14" t="s">
        <v>32</v>
      </c>
      <c r="AX247" s="14" t="s">
        <v>77</v>
      </c>
      <c r="AY247" s="267" t="s">
        <v>146</v>
      </c>
    </row>
    <row r="248" s="15" customFormat="1">
      <c r="A248" s="15"/>
      <c r="B248" s="268"/>
      <c r="C248" s="269"/>
      <c r="D248" s="242" t="s">
        <v>168</v>
      </c>
      <c r="E248" s="270" t="s">
        <v>1</v>
      </c>
      <c r="F248" s="271" t="s">
        <v>173</v>
      </c>
      <c r="G248" s="269"/>
      <c r="H248" s="272">
        <v>0.12</v>
      </c>
      <c r="I248" s="273"/>
      <c r="J248" s="269"/>
      <c r="K248" s="269"/>
      <c r="L248" s="274"/>
      <c r="M248" s="275"/>
      <c r="N248" s="276"/>
      <c r="O248" s="276"/>
      <c r="P248" s="276"/>
      <c r="Q248" s="276"/>
      <c r="R248" s="276"/>
      <c r="S248" s="276"/>
      <c r="T248" s="277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78" t="s">
        <v>168</v>
      </c>
      <c r="AU248" s="278" t="s">
        <v>87</v>
      </c>
      <c r="AV248" s="15" t="s">
        <v>153</v>
      </c>
      <c r="AW248" s="15" t="s">
        <v>32</v>
      </c>
      <c r="AX248" s="15" t="s">
        <v>85</v>
      </c>
      <c r="AY248" s="278" t="s">
        <v>146</v>
      </c>
    </row>
    <row r="249" s="2" customFormat="1" ht="16.5" customHeight="1">
      <c r="A249" s="38"/>
      <c r="B249" s="39"/>
      <c r="C249" s="228" t="s">
        <v>395</v>
      </c>
      <c r="D249" s="228" t="s">
        <v>149</v>
      </c>
      <c r="E249" s="229" t="s">
        <v>396</v>
      </c>
      <c r="F249" s="230" t="s">
        <v>397</v>
      </c>
      <c r="G249" s="231" t="s">
        <v>272</v>
      </c>
      <c r="H249" s="232">
        <v>3.5710000000000002</v>
      </c>
      <c r="I249" s="233"/>
      <c r="J249" s="234">
        <f>ROUND(I249*H249,2)</f>
        <v>0</v>
      </c>
      <c r="K249" s="235"/>
      <c r="L249" s="44"/>
      <c r="M249" s="236" t="s">
        <v>1</v>
      </c>
      <c r="N249" s="237" t="s">
        <v>42</v>
      </c>
      <c r="O249" s="91"/>
      <c r="P249" s="238">
        <f>O249*H249</f>
        <v>0</v>
      </c>
      <c r="Q249" s="238">
        <v>2.5018699999999998</v>
      </c>
      <c r="R249" s="238">
        <f>Q249*H249</f>
        <v>8.9341777699999998</v>
      </c>
      <c r="S249" s="238">
        <v>0</v>
      </c>
      <c r="T249" s="239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40" t="s">
        <v>153</v>
      </c>
      <c r="AT249" s="240" t="s">
        <v>149</v>
      </c>
      <c r="AU249" s="240" t="s">
        <v>87</v>
      </c>
      <c r="AY249" s="17" t="s">
        <v>146</v>
      </c>
      <c r="BE249" s="241">
        <f>IF(N249="základní",J249,0)</f>
        <v>0</v>
      </c>
      <c r="BF249" s="241">
        <f>IF(N249="snížená",J249,0)</f>
        <v>0</v>
      </c>
      <c r="BG249" s="241">
        <f>IF(N249="zákl. přenesená",J249,0)</f>
        <v>0</v>
      </c>
      <c r="BH249" s="241">
        <f>IF(N249="sníž. přenesená",J249,0)</f>
        <v>0</v>
      </c>
      <c r="BI249" s="241">
        <f>IF(N249="nulová",J249,0)</f>
        <v>0</v>
      </c>
      <c r="BJ249" s="17" t="s">
        <v>85</v>
      </c>
      <c r="BK249" s="241">
        <f>ROUND(I249*H249,2)</f>
        <v>0</v>
      </c>
      <c r="BL249" s="17" t="s">
        <v>153</v>
      </c>
      <c r="BM249" s="240" t="s">
        <v>398</v>
      </c>
    </row>
    <row r="250" s="13" customFormat="1">
      <c r="A250" s="13"/>
      <c r="B250" s="247"/>
      <c r="C250" s="248"/>
      <c r="D250" s="242" t="s">
        <v>168</v>
      </c>
      <c r="E250" s="249" t="s">
        <v>1</v>
      </c>
      <c r="F250" s="250" t="s">
        <v>253</v>
      </c>
      <c r="G250" s="248"/>
      <c r="H250" s="249" t="s">
        <v>1</v>
      </c>
      <c r="I250" s="251"/>
      <c r="J250" s="248"/>
      <c r="K250" s="248"/>
      <c r="L250" s="252"/>
      <c r="M250" s="253"/>
      <c r="N250" s="254"/>
      <c r="O250" s="254"/>
      <c r="P250" s="254"/>
      <c r="Q250" s="254"/>
      <c r="R250" s="254"/>
      <c r="S250" s="254"/>
      <c r="T250" s="255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6" t="s">
        <v>168</v>
      </c>
      <c r="AU250" s="256" t="s">
        <v>87</v>
      </c>
      <c r="AV250" s="13" t="s">
        <v>85</v>
      </c>
      <c r="AW250" s="13" t="s">
        <v>32</v>
      </c>
      <c r="AX250" s="13" t="s">
        <v>77</v>
      </c>
      <c r="AY250" s="256" t="s">
        <v>146</v>
      </c>
    </row>
    <row r="251" s="13" customFormat="1">
      <c r="A251" s="13"/>
      <c r="B251" s="247"/>
      <c r="C251" s="248"/>
      <c r="D251" s="242" t="s">
        <v>168</v>
      </c>
      <c r="E251" s="249" t="s">
        <v>1</v>
      </c>
      <c r="F251" s="250" t="s">
        <v>379</v>
      </c>
      <c r="G251" s="248"/>
      <c r="H251" s="249" t="s">
        <v>1</v>
      </c>
      <c r="I251" s="251"/>
      <c r="J251" s="248"/>
      <c r="K251" s="248"/>
      <c r="L251" s="252"/>
      <c r="M251" s="253"/>
      <c r="N251" s="254"/>
      <c r="O251" s="254"/>
      <c r="P251" s="254"/>
      <c r="Q251" s="254"/>
      <c r="R251" s="254"/>
      <c r="S251" s="254"/>
      <c r="T251" s="255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6" t="s">
        <v>168</v>
      </c>
      <c r="AU251" s="256" t="s">
        <v>87</v>
      </c>
      <c r="AV251" s="13" t="s">
        <v>85</v>
      </c>
      <c r="AW251" s="13" t="s">
        <v>32</v>
      </c>
      <c r="AX251" s="13" t="s">
        <v>77</v>
      </c>
      <c r="AY251" s="256" t="s">
        <v>146</v>
      </c>
    </row>
    <row r="252" s="14" customFormat="1">
      <c r="A252" s="14"/>
      <c r="B252" s="257"/>
      <c r="C252" s="258"/>
      <c r="D252" s="242" t="s">
        <v>168</v>
      </c>
      <c r="E252" s="259" t="s">
        <v>1</v>
      </c>
      <c r="F252" s="260" t="s">
        <v>399</v>
      </c>
      <c r="G252" s="258"/>
      <c r="H252" s="261">
        <v>2.5630000000000002</v>
      </c>
      <c r="I252" s="262"/>
      <c r="J252" s="258"/>
      <c r="K252" s="258"/>
      <c r="L252" s="263"/>
      <c r="M252" s="264"/>
      <c r="N252" s="265"/>
      <c r="O252" s="265"/>
      <c r="P252" s="265"/>
      <c r="Q252" s="265"/>
      <c r="R252" s="265"/>
      <c r="S252" s="265"/>
      <c r="T252" s="266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7" t="s">
        <v>168</v>
      </c>
      <c r="AU252" s="267" t="s">
        <v>87</v>
      </c>
      <c r="AV252" s="14" t="s">
        <v>87</v>
      </c>
      <c r="AW252" s="14" t="s">
        <v>32</v>
      </c>
      <c r="AX252" s="14" t="s">
        <v>77</v>
      </c>
      <c r="AY252" s="267" t="s">
        <v>146</v>
      </c>
    </row>
    <row r="253" s="13" customFormat="1">
      <c r="A253" s="13"/>
      <c r="B253" s="247"/>
      <c r="C253" s="248"/>
      <c r="D253" s="242" t="s">
        <v>168</v>
      </c>
      <c r="E253" s="249" t="s">
        <v>1</v>
      </c>
      <c r="F253" s="250" t="s">
        <v>400</v>
      </c>
      <c r="G253" s="248"/>
      <c r="H253" s="249" t="s">
        <v>1</v>
      </c>
      <c r="I253" s="251"/>
      <c r="J253" s="248"/>
      <c r="K253" s="248"/>
      <c r="L253" s="252"/>
      <c r="M253" s="253"/>
      <c r="N253" s="254"/>
      <c r="O253" s="254"/>
      <c r="P253" s="254"/>
      <c r="Q253" s="254"/>
      <c r="R253" s="254"/>
      <c r="S253" s="254"/>
      <c r="T253" s="255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6" t="s">
        <v>168</v>
      </c>
      <c r="AU253" s="256" t="s">
        <v>87</v>
      </c>
      <c r="AV253" s="13" t="s">
        <v>85</v>
      </c>
      <c r="AW253" s="13" t="s">
        <v>32</v>
      </c>
      <c r="AX253" s="13" t="s">
        <v>77</v>
      </c>
      <c r="AY253" s="256" t="s">
        <v>146</v>
      </c>
    </row>
    <row r="254" s="14" customFormat="1">
      <c r="A254" s="14"/>
      <c r="B254" s="257"/>
      <c r="C254" s="258"/>
      <c r="D254" s="242" t="s">
        <v>168</v>
      </c>
      <c r="E254" s="259" t="s">
        <v>1</v>
      </c>
      <c r="F254" s="260" t="s">
        <v>401</v>
      </c>
      <c r="G254" s="258"/>
      <c r="H254" s="261">
        <v>0.71999999999999997</v>
      </c>
      <c r="I254" s="262"/>
      <c r="J254" s="258"/>
      <c r="K254" s="258"/>
      <c r="L254" s="263"/>
      <c r="M254" s="264"/>
      <c r="N254" s="265"/>
      <c r="O254" s="265"/>
      <c r="P254" s="265"/>
      <c r="Q254" s="265"/>
      <c r="R254" s="265"/>
      <c r="S254" s="265"/>
      <c r="T254" s="266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7" t="s">
        <v>168</v>
      </c>
      <c r="AU254" s="267" t="s">
        <v>87</v>
      </c>
      <c r="AV254" s="14" t="s">
        <v>87</v>
      </c>
      <c r="AW254" s="14" t="s">
        <v>32</v>
      </c>
      <c r="AX254" s="14" t="s">
        <v>77</v>
      </c>
      <c r="AY254" s="267" t="s">
        <v>146</v>
      </c>
    </row>
    <row r="255" s="13" customFormat="1">
      <c r="A255" s="13"/>
      <c r="B255" s="247"/>
      <c r="C255" s="248"/>
      <c r="D255" s="242" t="s">
        <v>168</v>
      </c>
      <c r="E255" s="249" t="s">
        <v>1</v>
      </c>
      <c r="F255" s="250" t="s">
        <v>402</v>
      </c>
      <c r="G255" s="248"/>
      <c r="H255" s="249" t="s">
        <v>1</v>
      </c>
      <c r="I255" s="251"/>
      <c r="J255" s="248"/>
      <c r="K255" s="248"/>
      <c r="L255" s="252"/>
      <c r="M255" s="253"/>
      <c r="N255" s="254"/>
      <c r="O255" s="254"/>
      <c r="P255" s="254"/>
      <c r="Q255" s="254"/>
      <c r="R255" s="254"/>
      <c r="S255" s="254"/>
      <c r="T255" s="255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6" t="s">
        <v>168</v>
      </c>
      <c r="AU255" s="256" t="s">
        <v>87</v>
      </c>
      <c r="AV255" s="13" t="s">
        <v>85</v>
      </c>
      <c r="AW255" s="13" t="s">
        <v>32</v>
      </c>
      <c r="AX255" s="13" t="s">
        <v>77</v>
      </c>
      <c r="AY255" s="256" t="s">
        <v>146</v>
      </c>
    </row>
    <row r="256" s="14" customFormat="1">
      <c r="A256" s="14"/>
      <c r="B256" s="257"/>
      <c r="C256" s="258"/>
      <c r="D256" s="242" t="s">
        <v>168</v>
      </c>
      <c r="E256" s="259" t="s">
        <v>1</v>
      </c>
      <c r="F256" s="260" t="s">
        <v>403</v>
      </c>
      <c r="G256" s="258"/>
      <c r="H256" s="261">
        <v>0.28799999999999998</v>
      </c>
      <c r="I256" s="262"/>
      <c r="J256" s="258"/>
      <c r="K256" s="258"/>
      <c r="L256" s="263"/>
      <c r="M256" s="264"/>
      <c r="N256" s="265"/>
      <c r="O256" s="265"/>
      <c r="P256" s="265"/>
      <c r="Q256" s="265"/>
      <c r="R256" s="265"/>
      <c r="S256" s="265"/>
      <c r="T256" s="266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7" t="s">
        <v>168</v>
      </c>
      <c r="AU256" s="267" t="s">
        <v>87</v>
      </c>
      <c r="AV256" s="14" t="s">
        <v>87</v>
      </c>
      <c r="AW256" s="14" t="s">
        <v>32</v>
      </c>
      <c r="AX256" s="14" t="s">
        <v>77</v>
      </c>
      <c r="AY256" s="267" t="s">
        <v>146</v>
      </c>
    </row>
    <row r="257" s="15" customFormat="1">
      <c r="A257" s="15"/>
      <c r="B257" s="268"/>
      <c r="C257" s="269"/>
      <c r="D257" s="242" t="s">
        <v>168</v>
      </c>
      <c r="E257" s="270" t="s">
        <v>1</v>
      </c>
      <c r="F257" s="271" t="s">
        <v>173</v>
      </c>
      <c r="G257" s="269"/>
      <c r="H257" s="272">
        <v>3.5710000000000002</v>
      </c>
      <c r="I257" s="273"/>
      <c r="J257" s="269"/>
      <c r="K257" s="269"/>
      <c r="L257" s="274"/>
      <c r="M257" s="275"/>
      <c r="N257" s="276"/>
      <c r="O257" s="276"/>
      <c r="P257" s="276"/>
      <c r="Q257" s="276"/>
      <c r="R257" s="276"/>
      <c r="S257" s="276"/>
      <c r="T257" s="277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78" t="s">
        <v>168</v>
      </c>
      <c r="AU257" s="278" t="s">
        <v>87</v>
      </c>
      <c r="AV257" s="15" t="s">
        <v>153</v>
      </c>
      <c r="AW257" s="15" t="s">
        <v>32</v>
      </c>
      <c r="AX257" s="15" t="s">
        <v>85</v>
      </c>
      <c r="AY257" s="278" t="s">
        <v>146</v>
      </c>
    </row>
    <row r="258" s="2" customFormat="1" ht="16.5" customHeight="1">
      <c r="A258" s="38"/>
      <c r="B258" s="39"/>
      <c r="C258" s="228" t="s">
        <v>404</v>
      </c>
      <c r="D258" s="228" t="s">
        <v>149</v>
      </c>
      <c r="E258" s="229" t="s">
        <v>405</v>
      </c>
      <c r="F258" s="230" t="s">
        <v>406</v>
      </c>
      <c r="G258" s="231" t="s">
        <v>251</v>
      </c>
      <c r="H258" s="232">
        <v>21.696000000000002</v>
      </c>
      <c r="I258" s="233"/>
      <c r="J258" s="234">
        <f>ROUND(I258*H258,2)</f>
        <v>0</v>
      </c>
      <c r="K258" s="235"/>
      <c r="L258" s="44"/>
      <c r="M258" s="236" t="s">
        <v>1</v>
      </c>
      <c r="N258" s="237" t="s">
        <v>42</v>
      </c>
      <c r="O258" s="91"/>
      <c r="P258" s="238">
        <f>O258*H258</f>
        <v>0</v>
      </c>
      <c r="Q258" s="238">
        <v>0.0026900000000000001</v>
      </c>
      <c r="R258" s="238">
        <f>Q258*H258</f>
        <v>0.05836224000000001</v>
      </c>
      <c r="S258" s="238">
        <v>0</v>
      </c>
      <c r="T258" s="239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40" t="s">
        <v>153</v>
      </c>
      <c r="AT258" s="240" t="s">
        <v>149</v>
      </c>
      <c r="AU258" s="240" t="s">
        <v>87</v>
      </c>
      <c r="AY258" s="17" t="s">
        <v>146</v>
      </c>
      <c r="BE258" s="241">
        <f>IF(N258="základní",J258,0)</f>
        <v>0</v>
      </c>
      <c r="BF258" s="241">
        <f>IF(N258="snížená",J258,0)</f>
        <v>0</v>
      </c>
      <c r="BG258" s="241">
        <f>IF(N258="zákl. přenesená",J258,0)</f>
        <v>0</v>
      </c>
      <c r="BH258" s="241">
        <f>IF(N258="sníž. přenesená",J258,0)</f>
        <v>0</v>
      </c>
      <c r="BI258" s="241">
        <f>IF(N258="nulová",J258,0)</f>
        <v>0</v>
      </c>
      <c r="BJ258" s="17" t="s">
        <v>85</v>
      </c>
      <c r="BK258" s="241">
        <f>ROUND(I258*H258,2)</f>
        <v>0</v>
      </c>
      <c r="BL258" s="17" t="s">
        <v>153</v>
      </c>
      <c r="BM258" s="240" t="s">
        <v>407</v>
      </c>
    </row>
    <row r="259" s="13" customFormat="1">
      <c r="A259" s="13"/>
      <c r="B259" s="247"/>
      <c r="C259" s="248"/>
      <c r="D259" s="242" t="s">
        <v>168</v>
      </c>
      <c r="E259" s="249" t="s">
        <v>1</v>
      </c>
      <c r="F259" s="250" t="s">
        <v>253</v>
      </c>
      <c r="G259" s="248"/>
      <c r="H259" s="249" t="s">
        <v>1</v>
      </c>
      <c r="I259" s="251"/>
      <c r="J259" s="248"/>
      <c r="K259" s="248"/>
      <c r="L259" s="252"/>
      <c r="M259" s="253"/>
      <c r="N259" s="254"/>
      <c r="O259" s="254"/>
      <c r="P259" s="254"/>
      <c r="Q259" s="254"/>
      <c r="R259" s="254"/>
      <c r="S259" s="254"/>
      <c r="T259" s="255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6" t="s">
        <v>168</v>
      </c>
      <c r="AU259" s="256" t="s">
        <v>87</v>
      </c>
      <c r="AV259" s="13" t="s">
        <v>85</v>
      </c>
      <c r="AW259" s="13" t="s">
        <v>32</v>
      </c>
      <c r="AX259" s="13" t="s">
        <v>77</v>
      </c>
      <c r="AY259" s="256" t="s">
        <v>146</v>
      </c>
    </row>
    <row r="260" s="13" customFormat="1">
      <c r="A260" s="13"/>
      <c r="B260" s="247"/>
      <c r="C260" s="248"/>
      <c r="D260" s="242" t="s">
        <v>168</v>
      </c>
      <c r="E260" s="249" t="s">
        <v>1</v>
      </c>
      <c r="F260" s="250" t="s">
        <v>379</v>
      </c>
      <c r="G260" s="248"/>
      <c r="H260" s="249" t="s">
        <v>1</v>
      </c>
      <c r="I260" s="251"/>
      <c r="J260" s="248"/>
      <c r="K260" s="248"/>
      <c r="L260" s="252"/>
      <c r="M260" s="253"/>
      <c r="N260" s="254"/>
      <c r="O260" s="254"/>
      <c r="P260" s="254"/>
      <c r="Q260" s="254"/>
      <c r="R260" s="254"/>
      <c r="S260" s="254"/>
      <c r="T260" s="255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6" t="s">
        <v>168</v>
      </c>
      <c r="AU260" s="256" t="s">
        <v>87</v>
      </c>
      <c r="AV260" s="13" t="s">
        <v>85</v>
      </c>
      <c r="AW260" s="13" t="s">
        <v>32</v>
      </c>
      <c r="AX260" s="13" t="s">
        <v>77</v>
      </c>
      <c r="AY260" s="256" t="s">
        <v>146</v>
      </c>
    </row>
    <row r="261" s="14" customFormat="1">
      <c r="A261" s="14"/>
      <c r="B261" s="257"/>
      <c r="C261" s="258"/>
      <c r="D261" s="242" t="s">
        <v>168</v>
      </c>
      <c r="E261" s="259" t="s">
        <v>1</v>
      </c>
      <c r="F261" s="260" t="s">
        <v>408</v>
      </c>
      <c r="G261" s="258"/>
      <c r="H261" s="261">
        <v>14.736000000000001</v>
      </c>
      <c r="I261" s="262"/>
      <c r="J261" s="258"/>
      <c r="K261" s="258"/>
      <c r="L261" s="263"/>
      <c r="M261" s="264"/>
      <c r="N261" s="265"/>
      <c r="O261" s="265"/>
      <c r="P261" s="265"/>
      <c r="Q261" s="265"/>
      <c r="R261" s="265"/>
      <c r="S261" s="265"/>
      <c r="T261" s="266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7" t="s">
        <v>168</v>
      </c>
      <c r="AU261" s="267" t="s">
        <v>87</v>
      </c>
      <c r="AV261" s="14" t="s">
        <v>87</v>
      </c>
      <c r="AW261" s="14" t="s">
        <v>32</v>
      </c>
      <c r="AX261" s="14" t="s">
        <v>77</v>
      </c>
      <c r="AY261" s="267" t="s">
        <v>146</v>
      </c>
    </row>
    <row r="262" s="13" customFormat="1">
      <c r="A262" s="13"/>
      <c r="B262" s="247"/>
      <c r="C262" s="248"/>
      <c r="D262" s="242" t="s">
        <v>168</v>
      </c>
      <c r="E262" s="249" t="s">
        <v>1</v>
      </c>
      <c r="F262" s="250" t="s">
        <v>400</v>
      </c>
      <c r="G262" s="248"/>
      <c r="H262" s="249" t="s">
        <v>1</v>
      </c>
      <c r="I262" s="251"/>
      <c r="J262" s="248"/>
      <c r="K262" s="248"/>
      <c r="L262" s="252"/>
      <c r="M262" s="253"/>
      <c r="N262" s="254"/>
      <c r="O262" s="254"/>
      <c r="P262" s="254"/>
      <c r="Q262" s="254"/>
      <c r="R262" s="254"/>
      <c r="S262" s="254"/>
      <c r="T262" s="25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6" t="s">
        <v>168</v>
      </c>
      <c r="AU262" s="256" t="s">
        <v>87</v>
      </c>
      <c r="AV262" s="13" t="s">
        <v>85</v>
      </c>
      <c r="AW262" s="13" t="s">
        <v>32</v>
      </c>
      <c r="AX262" s="13" t="s">
        <v>77</v>
      </c>
      <c r="AY262" s="256" t="s">
        <v>146</v>
      </c>
    </row>
    <row r="263" s="14" customFormat="1">
      <c r="A263" s="14"/>
      <c r="B263" s="257"/>
      <c r="C263" s="258"/>
      <c r="D263" s="242" t="s">
        <v>168</v>
      </c>
      <c r="E263" s="259" t="s">
        <v>1</v>
      </c>
      <c r="F263" s="260" t="s">
        <v>409</v>
      </c>
      <c r="G263" s="258"/>
      <c r="H263" s="261">
        <v>4.5599999999999996</v>
      </c>
      <c r="I263" s="262"/>
      <c r="J263" s="258"/>
      <c r="K263" s="258"/>
      <c r="L263" s="263"/>
      <c r="M263" s="264"/>
      <c r="N263" s="265"/>
      <c r="O263" s="265"/>
      <c r="P263" s="265"/>
      <c r="Q263" s="265"/>
      <c r="R263" s="265"/>
      <c r="S263" s="265"/>
      <c r="T263" s="266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7" t="s">
        <v>168</v>
      </c>
      <c r="AU263" s="267" t="s">
        <v>87</v>
      </c>
      <c r="AV263" s="14" t="s">
        <v>87</v>
      </c>
      <c r="AW263" s="14" t="s">
        <v>32</v>
      </c>
      <c r="AX263" s="14" t="s">
        <v>77</v>
      </c>
      <c r="AY263" s="267" t="s">
        <v>146</v>
      </c>
    </row>
    <row r="264" s="13" customFormat="1">
      <c r="A264" s="13"/>
      <c r="B264" s="247"/>
      <c r="C264" s="248"/>
      <c r="D264" s="242" t="s">
        <v>168</v>
      </c>
      <c r="E264" s="249" t="s">
        <v>1</v>
      </c>
      <c r="F264" s="250" t="s">
        <v>402</v>
      </c>
      <c r="G264" s="248"/>
      <c r="H264" s="249" t="s">
        <v>1</v>
      </c>
      <c r="I264" s="251"/>
      <c r="J264" s="248"/>
      <c r="K264" s="248"/>
      <c r="L264" s="252"/>
      <c r="M264" s="253"/>
      <c r="N264" s="254"/>
      <c r="O264" s="254"/>
      <c r="P264" s="254"/>
      <c r="Q264" s="254"/>
      <c r="R264" s="254"/>
      <c r="S264" s="254"/>
      <c r="T264" s="255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6" t="s">
        <v>168</v>
      </c>
      <c r="AU264" s="256" t="s">
        <v>87</v>
      </c>
      <c r="AV264" s="13" t="s">
        <v>85</v>
      </c>
      <c r="AW264" s="13" t="s">
        <v>32</v>
      </c>
      <c r="AX264" s="13" t="s">
        <v>77</v>
      </c>
      <c r="AY264" s="256" t="s">
        <v>146</v>
      </c>
    </row>
    <row r="265" s="14" customFormat="1">
      <c r="A265" s="14"/>
      <c r="B265" s="257"/>
      <c r="C265" s="258"/>
      <c r="D265" s="242" t="s">
        <v>168</v>
      </c>
      <c r="E265" s="259" t="s">
        <v>1</v>
      </c>
      <c r="F265" s="260" t="s">
        <v>410</v>
      </c>
      <c r="G265" s="258"/>
      <c r="H265" s="261">
        <v>2.3999999999999999</v>
      </c>
      <c r="I265" s="262"/>
      <c r="J265" s="258"/>
      <c r="K265" s="258"/>
      <c r="L265" s="263"/>
      <c r="M265" s="264"/>
      <c r="N265" s="265"/>
      <c r="O265" s="265"/>
      <c r="P265" s="265"/>
      <c r="Q265" s="265"/>
      <c r="R265" s="265"/>
      <c r="S265" s="265"/>
      <c r="T265" s="266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7" t="s">
        <v>168</v>
      </c>
      <c r="AU265" s="267" t="s">
        <v>87</v>
      </c>
      <c r="AV265" s="14" t="s">
        <v>87</v>
      </c>
      <c r="AW265" s="14" t="s">
        <v>32</v>
      </c>
      <c r="AX265" s="14" t="s">
        <v>77</v>
      </c>
      <c r="AY265" s="267" t="s">
        <v>146</v>
      </c>
    </row>
    <row r="266" s="15" customFormat="1">
      <c r="A266" s="15"/>
      <c r="B266" s="268"/>
      <c r="C266" s="269"/>
      <c r="D266" s="242" t="s">
        <v>168</v>
      </c>
      <c r="E266" s="270" t="s">
        <v>1</v>
      </c>
      <c r="F266" s="271" t="s">
        <v>173</v>
      </c>
      <c r="G266" s="269"/>
      <c r="H266" s="272">
        <v>21.696000000000002</v>
      </c>
      <c r="I266" s="273"/>
      <c r="J266" s="269"/>
      <c r="K266" s="269"/>
      <c r="L266" s="274"/>
      <c r="M266" s="275"/>
      <c r="N266" s="276"/>
      <c r="O266" s="276"/>
      <c r="P266" s="276"/>
      <c r="Q266" s="276"/>
      <c r="R266" s="276"/>
      <c r="S266" s="276"/>
      <c r="T266" s="277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78" t="s">
        <v>168</v>
      </c>
      <c r="AU266" s="278" t="s">
        <v>87</v>
      </c>
      <c r="AV266" s="15" t="s">
        <v>153</v>
      </c>
      <c r="AW266" s="15" t="s">
        <v>32</v>
      </c>
      <c r="AX266" s="15" t="s">
        <v>85</v>
      </c>
      <c r="AY266" s="278" t="s">
        <v>146</v>
      </c>
    </row>
    <row r="267" s="2" customFormat="1" ht="16.5" customHeight="1">
      <c r="A267" s="38"/>
      <c r="B267" s="39"/>
      <c r="C267" s="228" t="s">
        <v>411</v>
      </c>
      <c r="D267" s="228" t="s">
        <v>149</v>
      </c>
      <c r="E267" s="229" t="s">
        <v>412</v>
      </c>
      <c r="F267" s="230" t="s">
        <v>413</v>
      </c>
      <c r="G267" s="231" t="s">
        <v>251</v>
      </c>
      <c r="H267" s="232">
        <v>21.696000000000002</v>
      </c>
      <c r="I267" s="233"/>
      <c r="J267" s="234">
        <f>ROUND(I267*H267,2)</f>
        <v>0</v>
      </c>
      <c r="K267" s="235"/>
      <c r="L267" s="44"/>
      <c r="M267" s="236" t="s">
        <v>1</v>
      </c>
      <c r="N267" s="237" t="s">
        <v>42</v>
      </c>
      <c r="O267" s="91"/>
      <c r="P267" s="238">
        <f>O267*H267</f>
        <v>0</v>
      </c>
      <c r="Q267" s="238">
        <v>0</v>
      </c>
      <c r="R267" s="238">
        <f>Q267*H267</f>
        <v>0</v>
      </c>
      <c r="S267" s="238">
        <v>0</v>
      </c>
      <c r="T267" s="239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40" t="s">
        <v>153</v>
      </c>
      <c r="AT267" s="240" t="s">
        <v>149</v>
      </c>
      <c r="AU267" s="240" t="s">
        <v>87</v>
      </c>
      <c r="AY267" s="17" t="s">
        <v>146</v>
      </c>
      <c r="BE267" s="241">
        <f>IF(N267="základní",J267,0)</f>
        <v>0</v>
      </c>
      <c r="BF267" s="241">
        <f>IF(N267="snížená",J267,0)</f>
        <v>0</v>
      </c>
      <c r="BG267" s="241">
        <f>IF(N267="zákl. přenesená",J267,0)</f>
        <v>0</v>
      </c>
      <c r="BH267" s="241">
        <f>IF(N267="sníž. přenesená",J267,0)</f>
        <v>0</v>
      </c>
      <c r="BI267" s="241">
        <f>IF(N267="nulová",J267,0)</f>
        <v>0</v>
      </c>
      <c r="BJ267" s="17" t="s">
        <v>85</v>
      </c>
      <c r="BK267" s="241">
        <f>ROUND(I267*H267,2)</f>
        <v>0</v>
      </c>
      <c r="BL267" s="17" t="s">
        <v>153</v>
      </c>
      <c r="BM267" s="240" t="s">
        <v>414</v>
      </c>
    </row>
    <row r="268" s="2" customFormat="1" ht="21.75" customHeight="1">
      <c r="A268" s="38"/>
      <c r="B268" s="39"/>
      <c r="C268" s="228" t="s">
        <v>415</v>
      </c>
      <c r="D268" s="228" t="s">
        <v>149</v>
      </c>
      <c r="E268" s="229" t="s">
        <v>416</v>
      </c>
      <c r="F268" s="230" t="s">
        <v>417</v>
      </c>
      <c r="G268" s="231" t="s">
        <v>311</v>
      </c>
      <c r="H268" s="232">
        <v>0.0070000000000000001</v>
      </c>
      <c r="I268" s="233"/>
      <c r="J268" s="234">
        <f>ROUND(I268*H268,2)</f>
        <v>0</v>
      </c>
      <c r="K268" s="235"/>
      <c r="L268" s="44"/>
      <c r="M268" s="236" t="s">
        <v>1</v>
      </c>
      <c r="N268" s="237" t="s">
        <v>42</v>
      </c>
      <c r="O268" s="91"/>
      <c r="P268" s="238">
        <f>O268*H268</f>
        <v>0</v>
      </c>
      <c r="Q268" s="238">
        <v>1.0606199999999999</v>
      </c>
      <c r="R268" s="238">
        <f>Q268*H268</f>
        <v>0.0074243399999999998</v>
      </c>
      <c r="S268" s="238">
        <v>0</v>
      </c>
      <c r="T268" s="239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40" t="s">
        <v>153</v>
      </c>
      <c r="AT268" s="240" t="s">
        <v>149</v>
      </c>
      <c r="AU268" s="240" t="s">
        <v>87</v>
      </c>
      <c r="AY268" s="17" t="s">
        <v>146</v>
      </c>
      <c r="BE268" s="241">
        <f>IF(N268="základní",J268,0)</f>
        <v>0</v>
      </c>
      <c r="BF268" s="241">
        <f>IF(N268="snížená",J268,0)</f>
        <v>0</v>
      </c>
      <c r="BG268" s="241">
        <f>IF(N268="zákl. přenesená",J268,0)</f>
        <v>0</v>
      </c>
      <c r="BH268" s="241">
        <f>IF(N268="sníž. přenesená",J268,0)</f>
        <v>0</v>
      </c>
      <c r="BI268" s="241">
        <f>IF(N268="nulová",J268,0)</f>
        <v>0</v>
      </c>
      <c r="BJ268" s="17" t="s">
        <v>85</v>
      </c>
      <c r="BK268" s="241">
        <f>ROUND(I268*H268,2)</f>
        <v>0</v>
      </c>
      <c r="BL268" s="17" t="s">
        <v>153</v>
      </c>
      <c r="BM268" s="240" t="s">
        <v>418</v>
      </c>
    </row>
    <row r="269" s="13" customFormat="1">
      <c r="A269" s="13"/>
      <c r="B269" s="247"/>
      <c r="C269" s="248"/>
      <c r="D269" s="242" t="s">
        <v>168</v>
      </c>
      <c r="E269" s="249" t="s">
        <v>1</v>
      </c>
      <c r="F269" s="250" t="s">
        <v>253</v>
      </c>
      <c r="G269" s="248"/>
      <c r="H269" s="249" t="s">
        <v>1</v>
      </c>
      <c r="I269" s="251"/>
      <c r="J269" s="248"/>
      <c r="K269" s="248"/>
      <c r="L269" s="252"/>
      <c r="M269" s="253"/>
      <c r="N269" s="254"/>
      <c r="O269" s="254"/>
      <c r="P269" s="254"/>
      <c r="Q269" s="254"/>
      <c r="R269" s="254"/>
      <c r="S269" s="254"/>
      <c r="T269" s="255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6" t="s">
        <v>168</v>
      </c>
      <c r="AU269" s="256" t="s">
        <v>87</v>
      </c>
      <c r="AV269" s="13" t="s">
        <v>85</v>
      </c>
      <c r="AW269" s="13" t="s">
        <v>32</v>
      </c>
      <c r="AX269" s="13" t="s">
        <v>77</v>
      </c>
      <c r="AY269" s="256" t="s">
        <v>146</v>
      </c>
    </row>
    <row r="270" s="14" customFormat="1">
      <c r="A270" s="14"/>
      <c r="B270" s="257"/>
      <c r="C270" s="258"/>
      <c r="D270" s="242" t="s">
        <v>168</v>
      </c>
      <c r="E270" s="259" t="s">
        <v>1</v>
      </c>
      <c r="F270" s="260" t="s">
        <v>419</v>
      </c>
      <c r="G270" s="258"/>
      <c r="H270" s="261">
        <v>0.0070000000000000001</v>
      </c>
      <c r="I270" s="262"/>
      <c r="J270" s="258"/>
      <c r="K270" s="258"/>
      <c r="L270" s="263"/>
      <c r="M270" s="264"/>
      <c r="N270" s="265"/>
      <c r="O270" s="265"/>
      <c r="P270" s="265"/>
      <c r="Q270" s="265"/>
      <c r="R270" s="265"/>
      <c r="S270" s="265"/>
      <c r="T270" s="266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7" t="s">
        <v>168</v>
      </c>
      <c r="AU270" s="267" t="s">
        <v>87</v>
      </c>
      <c r="AV270" s="14" t="s">
        <v>87</v>
      </c>
      <c r="AW270" s="14" t="s">
        <v>32</v>
      </c>
      <c r="AX270" s="14" t="s">
        <v>77</v>
      </c>
      <c r="AY270" s="267" t="s">
        <v>146</v>
      </c>
    </row>
    <row r="271" s="15" customFormat="1">
      <c r="A271" s="15"/>
      <c r="B271" s="268"/>
      <c r="C271" s="269"/>
      <c r="D271" s="242" t="s">
        <v>168</v>
      </c>
      <c r="E271" s="270" t="s">
        <v>1</v>
      </c>
      <c r="F271" s="271" t="s">
        <v>173</v>
      </c>
      <c r="G271" s="269"/>
      <c r="H271" s="272">
        <v>0.0070000000000000001</v>
      </c>
      <c r="I271" s="273"/>
      <c r="J271" s="269"/>
      <c r="K271" s="269"/>
      <c r="L271" s="274"/>
      <c r="M271" s="275"/>
      <c r="N271" s="276"/>
      <c r="O271" s="276"/>
      <c r="P271" s="276"/>
      <c r="Q271" s="276"/>
      <c r="R271" s="276"/>
      <c r="S271" s="276"/>
      <c r="T271" s="277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78" t="s">
        <v>168</v>
      </c>
      <c r="AU271" s="278" t="s">
        <v>87</v>
      </c>
      <c r="AV271" s="15" t="s">
        <v>153</v>
      </c>
      <c r="AW271" s="15" t="s">
        <v>32</v>
      </c>
      <c r="AX271" s="15" t="s">
        <v>85</v>
      </c>
      <c r="AY271" s="278" t="s">
        <v>146</v>
      </c>
    </row>
    <row r="272" s="2" customFormat="1" ht="24.15" customHeight="1">
      <c r="A272" s="38"/>
      <c r="B272" s="39"/>
      <c r="C272" s="228" t="s">
        <v>420</v>
      </c>
      <c r="D272" s="228" t="s">
        <v>149</v>
      </c>
      <c r="E272" s="229" t="s">
        <v>421</v>
      </c>
      <c r="F272" s="230" t="s">
        <v>422</v>
      </c>
      <c r="G272" s="231" t="s">
        <v>251</v>
      </c>
      <c r="H272" s="232">
        <v>8.9220000000000006</v>
      </c>
      <c r="I272" s="233"/>
      <c r="J272" s="234">
        <f>ROUND(I272*H272,2)</f>
        <v>0</v>
      </c>
      <c r="K272" s="235"/>
      <c r="L272" s="44"/>
      <c r="M272" s="236" t="s">
        <v>1</v>
      </c>
      <c r="N272" s="237" t="s">
        <v>42</v>
      </c>
      <c r="O272" s="91"/>
      <c r="P272" s="238">
        <f>O272*H272</f>
        <v>0</v>
      </c>
      <c r="Q272" s="238">
        <v>0</v>
      </c>
      <c r="R272" s="238">
        <f>Q272*H272</f>
        <v>0</v>
      </c>
      <c r="S272" s="238">
        <v>0</v>
      </c>
      <c r="T272" s="239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40" t="s">
        <v>153</v>
      </c>
      <c r="AT272" s="240" t="s">
        <v>149</v>
      </c>
      <c r="AU272" s="240" t="s">
        <v>87</v>
      </c>
      <c r="AY272" s="17" t="s">
        <v>146</v>
      </c>
      <c r="BE272" s="241">
        <f>IF(N272="základní",J272,0)</f>
        <v>0</v>
      </c>
      <c r="BF272" s="241">
        <f>IF(N272="snížená",J272,0)</f>
        <v>0</v>
      </c>
      <c r="BG272" s="241">
        <f>IF(N272="zákl. přenesená",J272,0)</f>
        <v>0</v>
      </c>
      <c r="BH272" s="241">
        <f>IF(N272="sníž. přenesená",J272,0)</f>
        <v>0</v>
      </c>
      <c r="BI272" s="241">
        <f>IF(N272="nulová",J272,0)</f>
        <v>0</v>
      </c>
      <c r="BJ272" s="17" t="s">
        <v>85</v>
      </c>
      <c r="BK272" s="241">
        <f>ROUND(I272*H272,2)</f>
        <v>0</v>
      </c>
      <c r="BL272" s="17" t="s">
        <v>153</v>
      </c>
      <c r="BM272" s="240" t="s">
        <v>423</v>
      </c>
    </row>
    <row r="273" s="13" customFormat="1">
      <c r="A273" s="13"/>
      <c r="B273" s="247"/>
      <c r="C273" s="248"/>
      <c r="D273" s="242" t="s">
        <v>168</v>
      </c>
      <c r="E273" s="249" t="s">
        <v>1</v>
      </c>
      <c r="F273" s="250" t="s">
        <v>253</v>
      </c>
      <c r="G273" s="248"/>
      <c r="H273" s="249" t="s">
        <v>1</v>
      </c>
      <c r="I273" s="251"/>
      <c r="J273" s="248"/>
      <c r="K273" s="248"/>
      <c r="L273" s="252"/>
      <c r="M273" s="253"/>
      <c r="N273" s="254"/>
      <c r="O273" s="254"/>
      <c r="P273" s="254"/>
      <c r="Q273" s="254"/>
      <c r="R273" s="254"/>
      <c r="S273" s="254"/>
      <c r="T273" s="255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6" t="s">
        <v>168</v>
      </c>
      <c r="AU273" s="256" t="s">
        <v>87</v>
      </c>
      <c r="AV273" s="13" t="s">
        <v>85</v>
      </c>
      <c r="AW273" s="13" t="s">
        <v>32</v>
      </c>
      <c r="AX273" s="13" t="s">
        <v>77</v>
      </c>
      <c r="AY273" s="256" t="s">
        <v>146</v>
      </c>
    </row>
    <row r="274" s="13" customFormat="1">
      <c r="A274" s="13"/>
      <c r="B274" s="247"/>
      <c r="C274" s="248"/>
      <c r="D274" s="242" t="s">
        <v>168</v>
      </c>
      <c r="E274" s="249" t="s">
        <v>1</v>
      </c>
      <c r="F274" s="250" t="s">
        <v>379</v>
      </c>
      <c r="G274" s="248"/>
      <c r="H274" s="249" t="s">
        <v>1</v>
      </c>
      <c r="I274" s="251"/>
      <c r="J274" s="248"/>
      <c r="K274" s="248"/>
      <c r="L274" s="252"/>
      <c r="M274" s="253"/>
      <c r="N274" s="254"/>
      <c r="O274" s="254"/>
      <c r="P274" s="254"/>
      <c r="Q274" s="254"/>
      <c r="R274" s="254"/>
      <c r="S274" s="254"/>
      <c r="T274" s="255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6" t="s">
        <v>168</v>
      </c>
      <c r="AU274" s="256" t="s">
        <v>87</v>
      </c>
      <c r="AV274" s="13" t="s">
        <v>85</v>
      </c>
      <c r="AW274" s="13" t="s">
        <v>32</v>
      </c>
      <c r="AX274" s="13" t="s">
        <v>77</v>
      </c>
      <c r="AY274" s="256" t="s">
        <v>146</v>
      </c>
    </row>
    <row r="275" s="14" customFormat="1">
      <c r="A275" s="14"/>
      <c r="B275" s="257"/>
      <c r="C275" s="258"/>
      <c r="D275" s="242" t="s">
        <v>168</v>
      </c>
      <c r="E275" s="259" t="s">
        <v>1</v>
      </c>
      <c r="F275" s="260" t="s">
        <v>424</v>
      </c>
      <c r="G275" s="258"/>
      <c r="H275" s="261">
        <v>8.9220000000000006</v>
      </c>
      <c r="I275" s="262"/>
      <c r="J275" s="258"/>
      <c r="K275" s="258"/>
      <c r="L275" s="263"/>
      <c r="M275" s="264"/>
      <c r="N275" s="265"/>
      <c r="O275" s="265"/>
      <c r="P275" s="265"/>
      <c r="Q275" s="265"/>
      <c r="R275" s="265"/>
      <c r="S275" s="265"/>
      <c r="T275" s="266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67" t="s">
        <v>168</v>
      </c>
      <c r="AU275" s="267" t="s">
        <v>87</v>
      </c>
      <c r="AV275" s="14" t="s">
        <v>87</v>
      </c>
      <c r="AW275" s="14" t="s">
        <v>32</v>
      </c>
      <c r="AX275" s="14" t="s">
        <v>77</v>
      </c>
      <c r="AY275" s="267" t="s">
        <v>146</v>
      </c>
    </row>
    <row r="276" s="15" customFormat="1">
      <c r="A276" s="15"/>
      <c r="B276" s="268"/>
      <c r="C276" s="269"/>
      <c r="D276" s="242" t="s">
        <v>168</v>
      </c>
      <c r="E276" s="270" t="s">
        <v>1</v>
      </c>
      <c r="F276" s="271" t="s">
        <v>173</v>
      </c>
      <c r="G276" s="269"/>
      <c r="H276" s="272">
        <v>8.9220000000000006</v>
      </c>
      <c r="I276" s="273"/>
      <c r="J276" s="269"/>
      <c r="K276" s="269"/>
      <c r="L276" s="274"/>
      <c r="M276" s="275"/>
      <c r="N276" s="276"/>
      <c r="O276" s="276"/>
      <c r="P276" s="276"/>
      <c r="Q276" s="276"/>
      <c r="R276" s="276"/>
      <c r="S276" s="276"/>
      <c r="T276" s="277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78" t="s">
        <v>168</v>
      </c>
      <c r="AU276" s="278" t="s">
        <v>87</v>
      </c>
      <c r="AV276" s="15" t="s">
        <v>153</v>
      </c>
      <c r="AW276" s="15" t="s">
        <v>32</v>
      </c>
      <c r="AX276" s="15" t="s">
        <v>85</v>
      </c>
      <c r="AY276" s="278" t="s">
        <v>146</v>
      </c>
    </row>
    <row r="277" s="2" customFormat="1" ht="24.15" customHeight="1">
      <c r="A277" s="38"/>
      <c r="B277" s="39"/>
      <c r="C277" s="228" t="s">
        <v>425</v>
      </c>
      <c r="D277" s="228" t="s">
        <v>149</v>
      </c>
      <c r="E277" s="229" t="s">
        <v>426</v>
      </c>
      <c r="F277" s="230" t="s">
        <v>427</v>
      </c>
      <c r="G277" s="231" t="s">
        <v>251</v>
      </c>
      <c r="H277" s="232">
        <v>2</v>
      </c>
      <c r="I277" s="233"/>
      <c r="J277" s="234">
        <f>ROUND(I277*H277,2)</f>
        <v>0</v>
      </c>
      <c r="K277" s="235"/>
      <c r="L277" s="44"/>
      <c r="M277" s="236" t="s">
        <v>1</v>
      </c>
      <c r="N277" s="237" t="s">
        <v>42</v>
      </c>
      <c r="O277" s="91"/>
      <c r="P277" s="238">
        <f>O277*H277</f>
        <v>0</v>
      </c>
      <c r="Q277" s="238">
        <v>0</v>
      </c>
      <c r="R277" s="238">
        <f>Q277*H277</f>
        <v>0</v>
      </c>
      <c r="S277" s="238">
        <v>0</v>
      </c>
      <c r="T277" s="239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40" t="s">
        <v>153</v>
      </c>
      <c r="AT277" s="240" t="s">
        <v>149</v>
      </c>
      <c r="AU277" s="240" t="s">
        <v>87</v>
      </c>
      <c r="AY277" s="17" t="s">
        <v>146</v>
      </c>
      <c r="BE277" s="241">
        <f>IF(N277="základní",J277,0)</f>
        <v>0</v>
      </c>
      <c r="BF277" s="241">
        <f>IF(N277="snížená",J277,0)</f>
        <v>0</v>
      </c>
      <c r="BG277" s="241">
        <f>IF(N277="zákl. přenesená",J277,0)</f>
        <v>0</v>
      </c>
      <c r="BH277" s="241">
        <f>IF(N277="sníž. přenesená",J277,0)</f>
        <v>0</v>
      </c>
      <c r="BI277" s="241">
        <f>IF(N277="nulová",J277,0)</f>
        <v>0</v>
      </c>
      <c r="BJ277" s="17" t="s">
        <v>85</v>
      </c>
      <c r="BK277" s="241">
        <f>ROUND(I277*H277,2)</f>
        <v>0</v>
      </c>
      <c r="BL277" s="17" t="s">
        <v>153</v>
      </c>
      <c r="BM277" s="240" t="s">
        <v>428</v>
      </c>
    </row>
    <row r="278" s="13" customFormat="1">
      <c r="A278" s="13"/>
      <c r="B278" s="247"/>
      <c r="C278" s="248"/>
      <c r="D278" s="242" t="s">
        <v>168</v>
      </c>
      <c r="E278" s="249" t="s">
        <v>1</v>
      </c>
      <c r="F278" s="250" t="s">
        <v>253</v>
      </c>
      <c r="G278" s="248"/>
      <c r="H278" s="249" t="s">
        <v>1</v>
      </c>
      <c r="I278" s="251"/>
      <c r="J278" s="248"/>
      <c r="K278" s="248"/>
      <c r="L278" s="252"/>
      <c r="M278" s="253"/>
      <c r="N278" s="254"/>
      <c r="O278" s="254"/>
      <c r="P278" s="254"/>
      <c r="Q278" s="254"/>
      <c r="R278" s="254"/>
      <c r="S278" s="254"/>
      <c r="T278" s="255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6" t="s">
        <v>168</v>
      </c>
      <c r="AU278" s="256" t="s">
        <v>87</v>
      </c>
      <c r="AV278" s="13" t="s">
        <v>85</v>
      </c>
      <c r="AW278" s="13" t="s">
        <v>32</v>
      </c>
      <c r="AX278" s="13" t="s">
        <v>77</v>
      </c>
      <c r="AY278" s="256" t="s">
        <v>146</v>
      </c>
    </row>
    <row r="279" s="13" customFormat="1">
      <c r="A279" s="13"/>
      <c r="B279" s="247"/>
      <c r="C279" s="248"/>
      <c r="D279" s="242" t="s">
        <v>168</v>
      </c>
      <c r="E279" s="249" t="s">
        <v>1</v>
      </c>
      <c r="F279" s="250" t="s">
        <v>400</v>
      </c>
      <c r="G279" s="248"/>
      <c r="H279" s="249" t="s">
        <v>1</v>
      </c>
      <c r="I279" s="251"/>
      <c r="J279" s="248"/>
      <c r="K279" s="248"/>
      <c r="L279" s="252"/>
      <c r="M279" s="253"/>
      <c r="N279" s="254"/>
      <c r="O279" s="254"/>
      <c r="P279" s="254"/>
      <c r="Q279" s="254"/>
      <c r="R279" s="254"/>
      <c r="S279" s="254"/>
      <c r="T279" s="255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6" t="s">
        <v>168</v>
      </c>
      <c r="AU279" s="256" t="s">
        <v>87</v>
      </c>
      <c r="AV279" s="13" t="s">
        <v>85</v>
      </c>
      <c r="AW279" s="13" t="s">
        <v>32</v>
      </c>
      <c r="AX279" s="13" t="s">
        <v>77</v>
      </c>
      <c r="AY279" s="256" t="s">
        <v>146</v>
      </c>
    </row>
    <row r="280" s="14" customFormat="1">
      <c r="A280" s="14"/>
      <c r="B280" s="257"/>
      <c r="C280" s="258"/>
      <c r="D280" s="242" t="s">
        <v>168</v>
      </c>
      <c r="E280" s="259" t="s">
        <v>1</v>
      </c>
      <c r="F280" s="260" t="s">
        <v>429</v>
      </c>
      <c r="G280" s="258"/>
      <c r="H280" s="261">
        <v>1.3600000000000001</v>
      </c>
      <c r="I280" s="262"/>
      <c r="J280" s="258"/>
      <c r="K280" s="258"/>
      <c r="L280" s="263"/>
      <c r="M280" s="264"/>
      <c r="N280" s="265"/>
      <c r="O280" s="265"/>
      <c r="P280" s="265"/>
      <c r="Q280" s="265"/>
      <c r="R280" s="265"/>
      <c r="S280" s="265"/>
      <c r="T280" s="266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7" t="s">
        <v>168</v>
      </c>
      <c r="AU280" s="267" t="s">
        <v>87</v>
      </c>
      <c r="AV280" s="14" t="s">
        <v>87</v>
      </c>
      <c r="AW280" s="14" t="s">
        <v>32</v>
      </c>
      <c r="AX280" s="14" t="s">
        <v>77</v>
      </c>
      <c r="AY280" s="267" t="s">
        <v>146</v>
      </c>
    </row>
    <row r="281" s="13" customFormat="1">
      <c r="A281" s="13"/>
      <c r="B281" s="247"/>
      <c r="C281" s="248"/>
      <c r="D281" s="242" t="s">
        <v>168</v>
      </c>
      <c r="E281" s="249" t="s">
        <v>1</v>
      </c>
      <c r="F281" s="250" t="s">
        <v>402</v>
      </c>
      <c r="G281" s="248"/>
      <c r="H281" s="249" t="s">
        <v>1</v>
      </c>
      <c r="I281" s="251"/>
      <c r="J281" s="248"/>
      <c r="K281" s="248"/>
      <c r="L281" s="252"/>
      <c r="M281" s="253"/>
      <c r="N281" s="254"/>
      <c r="O281" s="254"/>
      <c r="P281" s="254"/>
      <c r="Q281" s="254"/>
      <c r="R281" s="254"/>
      <c r="S281" s="254"/>
      <c r="T281" s="255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6" t="s">
        <v>168</v>
      </c>
      <c r="AU281" s="256" t="s">
        <v>87</v>
      </c>
      <c r="AV281" s="13" t="s">
        <v>85</v>
      </c>
      <c r="AW281" s="13" t="s">
        <v>32</v>
      </c>
      <c r="AX281" s="13" t="s">
        <v>77</v>
      </c>
      <c r="AY281" s="256" t="s">
        <v>146</v>
      </c>
    </row>
    <row r="282" s="14" customFormat="1">
      <c r="A282" s="14"/>
      <c r="B282" s="257"/>
      <c r="C282" s="258"/>
      <c r="D282" s="242" t="s">
        <v>168</v>
      </c>
      <c r="E282" s="259" t="s">
        <v>1</v>
      </c>
      <c r="F282" s="260" t="s">
        <v>430</v>
      </c>
      <c r="G282" s="258"/>
      <c r="H282" s="261">
        <v>0.64000000000000001</v>
      </c>
      <c r="I282" s="262"/>
      <c r="J282" s="258"/>
      <c r="K282" s="258"/>
      <c r="L282" s="263"/>
      <c r="M282" s="264"/>
      <c r="N282" s="265"/>
      <c r="O282" s="265"/>
      <c r="P282" s="265"/>
      <c r="Q282" s="265"/>
      <c r="R282" s="265"/>
      <c r="S282" s="265"/>
      <c r="T282" s="266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7" t="s">
        <v>168</v>
      </c>
      <c r="AU282" s="267" t="s">
        <v>87</v>
      </c>
      <c r="AV282" s="14" t="s">
        <v>87</v>
      </c>
      <c r="AW282" s="14" t="s">
        <v>32</v>
      </c>
      <c r="AX282" s="14" t="s">
        <v>77</v>
      </c>
      <c r="AY282" s="267" t="s">
        <v>146</v>
      </c>
    </row>
    <row r="283" s="15" customFormat="1">
      <c r="A283" s="15"/>
      <c r="B283" s="268"/>
      <c r="C283" s="269"/>
      <c r="D283" s="242" t="s">
        <v>168</v>
      </c>
      <c r="E283" s="270" t="s">
        <v>1</v>
      </c>
      <c r="F283" s="271" t="s">
        <v>173</v>
      </c>
      <c r="G283" s="269"/>
      <c r="H283" s="272">
        <v>2</v>
      </c>
      <c r="I283" s="273"/>
      <c r="J283" s="269"/>
      <c r="K283" s="269"/>
      <c r="L283" s="274"/>
      <c r="M283" s="275"/>
      <c r="N283" s="276"/>
      <c r="O283" s="276"/>
      <c r="P283" s="276"/>
      <c r="Q283" s="276"/>
      <c r="R283" s="276"/>
      <c r="S283" s="276"/>
      <c r="T283" s="277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78" t="s">
        <v>168</v>
      </c>
      <c r="AU283" s="278" t="s">
        <v>87</v>
      </c>
      <c r="AV283" s="15" t="s">
        <v>153</v>
      </c>
      <c r="AW283" s="15" t="s">
        <v>32</v>
      </c>
      <c r="AX283" s="15" t="s">
        <v>85</v>
      </c>
      <c r="AY283" s="278" t="s">
        <v>146</v>
      </c>
    </row>
    <row r="284" s="2" customFormat="1" ht="24.15" customHeight="1">
      <c r="A284" s="38"/>
      <c r="B284" s="39"/>
      <c r="C284" s="228" t="s">
        <v>431</v>
      </c>
      <c r="D284" s="228" t="s">
        <v>149</v>
      </c>
      <c r="E284" s="229" t="s">
        <v>432</v>
      </c>
      <c r="F284" s="230" t="s">
        <v>433</v>
      </c>
      <c r="G284" s="231" t="s">
        <v>266</v>
      </c>
      <c r="H284" s="232">
        <v>16.399999999999999</v>
      </c>
      <c r="I284" s="233"/>
      <c r="J284" s="234">
        <f>ROUND(I284*H284,2)</f>
        <v>0</v>
      </c>
      <c r="K284" s="235"/>
      <c r="L284" s="44"/>
      <c r="M284" s="236" t="s">
        <v>1</v>
      </c>
      <c r="N284" s="237" t="s">
        <v>42</v>
      </c>
      <c r="O284" s="91"/>
      <c r="P284" s="238">
        <f>O284*H284</f>
        <v>0</v>
      </c>
      <c r="Q284" s="238">
        <v>0</v>
      </c>
      <c r="R284" s="238">
        <f>Q284*H284</f>
        <v>0</v>
      </c>
      <c r="S284" s="238">
        <v>0</v>
      </c>
      <c r="T284" s="239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40" t="s">
        <v>153</v>
      </c>
      <c r="AT284" s="240" t="s">
        <v>149</v>
      </c>
      <c r="AU284" s="240" t="s">
        <v>87</v>
      </c>
      <c r="AY284" s="17" t="s">
        <v>146</v>
      </c>
      <c r="BE284" s="241">
        <f>IF(N284="základní",J284,0)</f>
        <v>0</v>
      </c>
      <c r="BF284" s="241">
        <f>IF(N284="snížená",J284,0)</f>
        <v>0</v>
      </c>
      <c r="BG284" s="241">
        <f>IF(N284="zákl. přenesená",J284,0)</f>
        <v>0</v>
      </c>
      <c r="BH284" s="241">
        <f>IF(N284="sníž. přenesená",J284,0)</f>
        <v>0</v>
      </c>
      <c r="BI284" s="241">
        <f>IF(N284="nulová",J284,0)</f>
        <v>0</v>
      </c>
      <c r="BJ284" s="17" t="s">
        <v>85</v>
      </c>
      <c r="BK284" s="241">
        <f>ROUND(I284*H284,2)</f>
        <v>0</v>
      </c>
      <c r="BL284" s="17" t="s">
        <v>153</v>
      </c>
      <c r="BM284" s="240" t="s">
        <v>434</v>
      </c>
    </row>
    <row r="285" s="13" customFormat="1">
      <c r="A285" s="13"/>
      <c r="B285" s="247"/>
      <c r="C285" s="248"/>
      <c r="D285" s="242" t="s">
        <v>168</v>
      </c>
      <c r="E285" s="249" t="s">
        <v>1</v>
      </c>
      <c r="F285" s="250" t="s">
        <v>253</v>
      </c>
      <c r="G285" s="248"/>
      <c r="H285" s="249" t="s">
        <v>1</v>
      </c>
      <c r="I285" s="251"/>
      <c r="J285" s="248"/>
      <c r="K285" s="248"/>
      <c r="L285" s="252"/>
      <c r="M285" s="253"/>
      <c r="N285" s="254"/>
      <c r="O285" s="254"/>
      <c r="P285" s="254"/>
      <c r="Q285" s="254"/>
      <c r="R285" s="254"/>
      <c r="S285" s="254"/>
      <c r="T285" s="255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6" t="s">
        <v>168</v>
      </c>
      <c r="AU285" s="256" t="s">
        <v>87</v>
      </c>
      <c r="AV285" s="13" t="s">
        <v>85</v>
      </c>
      <c r="AW285" s="13" t="s">
        <v>32</v>
      </c>
      <c r="AX285" s="13" t="s">
        <v>77</v>
      </c>
      <c r="AY285" s="256" t="s">
        <v>146</v>
      </c>
    </row>
    <row r="286" s="13" customFormat="1">
      <c r="A286" s="13"/>
      <c r="B286" s="247"/>
      <c r="C286" s="248"/>
      <c r="D286" s="242" t="s">
        <v>168</v>
      </c>
      <c r="E286" s="249" t="s">
        <v>1</v>
      </c>
      <c r="F286" s="250" t="s">
        <v>379</v>
      </c>
      <c r="G286" s="248"/>
      <c r="H286" s="249" t="s">
        <v>1</v>
      </c>
      <c r="I286" s="251"/>
      <c r="J286" s="248"/>
      <c r="K286" s="248"/>
      <c r="L286" s="252"/>
      <c r="M286" s="253"/>
      <c r="N286" s="254"/>
      <c r="O286" s="254"/>
      <c r="P286" s="254"/>
      <c r="Q286" s="254"/>
      <c r="R286" s="254"/>
      <c r="S286" s="254"/>
      <c r="T286" s="255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6" t="s">
        <v>168</v>
      </c>
      <c r="AU286" s="256" t="s">
        <v>87</v>
      </c>
      <c r="AV286" s="13" t="s">
        <v>85</v>
      </c>
      <c r="AW286" s="13" t="s">
        <v>32</v>
      </c>
      <c r="AX286" s="13" t="s">
        <v>77</v>
      </c>
      <c r="AY286" s="256" t="s">
        <v>146</v>
      </c>
    </row>
    <row r="287" s="14" customFormat="1">
      <c r="A287" s="14"/>
      <c r="B287" s="257"/>
      <c r="C287" s="258"/>
      <c r="D287" s="242" t="s">
        <v>168</v>
      </c>
      <c r="E287" s="259" t="s">
        <v>1</v>
      </c>
      <c r="F287" s="260" t="s">
        <v>435</v>
      </c>
      <c r="G287" s="258"/>
      <c r="H287" s="261">
        <v>10.6</v>
      </c>
      <c r="I287" s="262"/>
      <c r="J287" s="258"/>
      <c r="K287" s="258"/>
      <c r="L287" s="263"/>
      <c r="M287" s="264"/>
      <c r="N287" s="265"/>
      <c r="O287" s="265"/>
      <c r="P287" s="265"/>
      <c r="Q287" s="265"/>
      <c r="R287" s="265"/>
      <c r="S287" s="265"/>
      <c r="T287" s="266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7" t="s">
        <v>168</v>
      </c>
      <c r="AU287" s="267" t="s">
        <v>87</v>
      </c>
      <c r="AV287" s="14" t="s">
        <v>87</v>
      </c>
      <c r="AW287" s="14" t="s">
        <v>32</v>
      </c>
      <c r="AX287" s="14" t="s">
        <v>77</v>
      </c>
      <c r="AY287" s="267" t="s">
        <v>146</v>
      </c>
    </row>
    <row r="288" s="13" customFormat="1">
      <c r="A288" s="13"/>
      <c r="B288" s="247"/>
      <c r="C288" s="248"/>
      <c r="D288" s="242" t="s">
        <v>168</v>
      </c>
      <c r="E288" s="249" t="s">
        <v>1</v>
      </c>
      <c r="F288" s="250" t="s">
        <v>400</v>
      </c>
      <c r="G288" s="248"/>
      <c r="H288" s="249" t="s">
        <v>1</v>
      </c>
      <c r="I288" s="251"/>
      <c r="J288" s="248"/>
      <c r="K288" s="248"/>
      <c r="L288" s="252"/>
      <c r="M288" s="253"/>
      <c r="N288" s="254"/>
      <c r="O288" s="254"/>
      <c r="P288" s="254"/>
      <c r="Q288" s="254"/>
      <c r="R288" s="254"/>
      <c r="S288" s="254"/>
      <c r="T288" s="255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6" t="s">
        <v>168</v>
      </c>
      <c r="AU288" s="256" t="s">
        <v>87</v>
      </c>
      <c r="AV288" s="13" t="s">
        <v>85</v>
      </c>
      <c r="AW288" s="13" t="s">
        <v>32</v>
      </c>
      <c r="AX288" s="13" t="s">
        <v>77</v>
      </c>
      <c r="AY288" s="256" t="s">
        <v>146</v>
      </c>
    </row>
    <row r="289" s="14" customFormat="1">
      <c r="A289" s="14"/>
      <c r="B289" s="257"/>
      <c r="C289" s="258"/>
      <c r="D289" s="242" t="s">
        <v>168</v>
      </c>
      <c r="E289" s="259" t="s">
        <v>1</v>
      </c>
      <c r="F289" s="260" t="s">
        <v>436</v>
      </c>
      <c r="G289" s="258"/>
      <c r="H289" s="261">
        <v>3.7999999999999998</v>
      </c>
      <c r="I289" s="262"/>
      <c r="J289" s="258"/>
      <c r="K289" s="258"/>
      <c r="L289" s="263"/>
      <c r="M289" s="264"/>
      <c r="N289" s="265"/>
      <c r="O289" s="265"/>
      <c r="P289" s="265"/>
      <c r="Q289" s="265"/>
      <c r="R289" s="265"/>
      <c r="S289" s="265"/>
      <c r="T289" s="266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7" t="s">
        <v>168</v>
      </c>
      <c r="AU289" s="267" t="s">
        <v>87</v>
      </c>
      <c r="AV289" s="14" t="s">
        <v>87</v>
      </c>
      <c r="AW289" s="14" t="s">
        <v>32</v>
      </c>
      <c r="AX289" s="14" t="s">
        <v>77</v>
      </c>
      <c r="AY289" s="267" t="s">
        <v>146</v>
      </c>
    </row>
    <row r="290" s="13" customFormat="1">
      <c r="A290" s="13"/>
      <c r="B290" s="247"/>
      <c r="C290" s="248"/>
      <c r="D290" s="242" t="s">
        <v>168</v>
      </c>
      <c r="E290" s="249" t="s">
        <v>1</v>
      </c>
      <c r="F290" s="250" t="s">
        <v>402</v>
      </c>
      <c r="G290" s="248"/>
      <c r="H290" s="249" t="s">
        <v>1</v>
      </c>
      <c r="I290" s="251"/>
      <c r="J290" s="248"/>
      <c r="K290" s="248"/>
      <c r="L290" s="252"/>
      <c r="M290" s="253"/>
      <c r="N290" s="254"/>
      <c r="O290" s="254"/>
      <c r="P290" s="254"/>
      <c r="Q290" s="254"/>
      <c r="R290" s="254"/>
      <c r="S290" s="254"/>
      <c r="T290" s="255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6" t="s">
        <v>168</v>
      </c>
      <c r="AU290" s="256" t="s">
        <v>87</v>
      </c>
      <c r="AV290" s="13" t="s">
        <v>85</v>
      </c>
      <c r="AW290" s="13" t="s">
        <v>32</v>
      </c>
      <c r="AX290" s="13" t="s">
        <v>77</v>
      </c>
      <c r="AY290" s="256" t="s">
        <v>146</v>
      </c>
    </row>
    <row r="291" s="14" customFormat="1">
      <c r="A291" s="14"/>
      <c r="B291" s="257"/>
      <c r="C291" s="258"/>
      <c r="D291" s="242" t="s">
        <v>168</v>
      </c>
      <c r="E291" s="259" t="s">
        <v>1</v>
      </c>
      <c r="F291" s="260" t="s">
        <v>437</v>
      </c>
      <c r="G291" s="258"/>
      <c r="H291" s="261">
        <v>2</v>
      </c>
      <c r="I291" s="262"/>
      <c r="J291" s="258"/>
      <c r="K291" s="258"/>
      <c r="L291" s="263"/>
      <c r="M291" s="264"/>
      <c r="N291" s="265"/>
      <c r="O291" s="265"/>
      <c r="P291" s="265"/>
      <c r="Q291" s="265"/>
      <c r="R291" s="265"/>
      <c r="S291" s="265"/>
      <c r="T291" s="266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7" t="s">
        <v>168</v>
      </c>
      <c r="AU291" s="267" t="s">
        <v>87</v>
      </c>
      <c r="AV291" s="14" t="s">
        <v>87</v>
      </c>
      <c r="AW291" s="14" t="s">
        <v>32</v>
      </c>
      <c r="AX291" s="14" t="s">
        <v>77</v>
      </c>
      <c r="AY291" s="267" t="s">
        <v>146</v>
      </c>
    </row>
    <row r="292" s="15" customFormat="1">
      <c r="A292" s="15"/>
      <c r="B292" s="268"/>
      <c r="C292" s="269"/>
      <c r="D292" s="242" t="s">
        <v>168</v>
      </c>
      <c r="E292" s="270" t="s">
        <v>1</v>
      </c>
      <c r="F292" s="271" t="s">
        <v>173</v>
      </c>
      <c r="G292" s="269"/>
      <c r="H292" s="272">
        <v>16.399999999999999</v>
      </c>
      <c r="I292" s="273"/>
      <c r="J292" s="269"/>
      <c r="K292" s="269"/>
      <c r="L292" s="274"/>
      <c r="M292" s="275"/>
      <c r="N292" s="276"/>
      <c r="O292" s="276"/>
      <c r="P292" s="276"/>
      <c r="Q292" s="276"/>
      <c r="R292" s="276"/>
      <c r="S292" s="276"/>
      <c r="T292" s="277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78" t="s">
        <v>168</v>
      </c>
      <c r="AU292" s="278" t="s">
        <v>87</v>
      </c>
      <c r="AV292" s="15" t="s">
        <v>153</v>
      </c>
      <c r="AW292" s="15" t="s">
        <v>32</v>
      </c>
      <c r="AX292" s="15" t="s">
        <v>85</v>
      </c>
      <c r="AY292" s="278" t="s">
        <v>146</v>
      </c>
    </row>
    <row r="293" s="12" customFormat="1" ht="22.8" customHeight="1">
      <c r="A293" s="12"/>
      <c r="B293" s="212"/>
      <c r="C293" s="213"/>
      <c r="D293" s="214" t="s">
        <v>76</v>
      </c>
      <c r="E293" s="226" t="s">
        <v>100</v>
      </c>
      <c r="F293" s="226" t="s">
        <v>438</v>
      </c>
      <c r="G293" s="213"/>
      <c r="H293" s="213"/>
      <c r="I293" s="216"/>
      <c r="J293" s="227">
        <f>BK293</f>
        <v>0</v>
      </c>
      <c r="K293" s="213"/>
      <c r="L293" s="218"/>
      <c r="M293" s="219"/>
      <c r="N293" s="220"/>
      <c r="O293" s="220"/>
      <c r="P293" s="221">
        <f>SUM(P294:P341)</f>
        <v>0</v>
      </c>
      <c r="Q293" s="220"/>
      <c r="R293" s="221">
        <f>SUM(R294:R341)</f>
        <v>1.7444896199999997</v>
      </c>
      <c r="S293" s="220"/>
      <c r="T293" s="222">
        <f>SUM(T294:T341)</f>
        <v>0</v>
      </c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R293" s="223" t="s">
        <v>85</v>
      </c>
      <c r="AT293" s="224" t="s">
        <v>76</v>
      </c>
      <c r="AU293" s="224" t="s">
        <v>85</v>
      </c>
      <c r="AY293" s="223" t="s">
        <v>146</v>
      </c>
      <c r="BK293" s="225">
        <f>SUM(BK294:BK341)</f>
        <v>0</v>
      </c>
    </row>
    <row r="294" s="2" customFormat="1" ht="24.15" customHeight="1">
      <c r="A294" s="38"/>
      <c r="B294" s="39"/>
      <c r="C294" s="228" t="s">
        <v>439</v>
      </c>
      <c r="D294" s="228" t="s">
        <v>149</v>
      </c>
      <c r="E294" s="229" t="s">
        <v>440</v>
      </c>
      <c r="F294" s="230" t="s">
        <v>441</v>
      </c>
      <c r="G294" s="231" t="s">
        <v>272</v>
      </c>
      <c r="H294" s="232">
        <v>0.29999999999999999</v>
      </c>
      <c r="I294" s="233"/>
      <c r="J294" s="234">
        <f>ROUND(I294*H294,2)</f>
        <v>0</v>
      </c>
      <c r="K294" s="235"/>
      <c r="L294" s="44"/>
      <c r="M294" s="236" t="s">
        <v>1</v>
      </c>
      <c r="N294" s="237" t="s">
        <v>42</v>
      </c>
      <c r="O294" s="91"/>
      <c r="P294" s="238">
        <f>O294*H294</f>
        <v>0</v>
      </c>
      <c r="Q294" s="238">
        <v>1.8775</v>
      </c>
      <c r="R294" s="238">
        <f>Q294*H294</f>
        <v>0.56324999999999992</v>
      </c>
      <c r="S294" s="238">
        <v>0</v>
      </c>
      <c r="T294" s="239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40" t="s">
        <v>153</v>
      </c>
      <c r="AT294" s="240" t="s">
        <v>149</v>
      </c>
      <c r="AU294" s="240" t="s">
        <v>87</v>
      </c>
      <c r="AY294" s="17" t="s">
        <v>146</v>
      </c>
      <c r="BE294" s="241">
        <f>IF(N294="základní",J294,0)</f>
        <v>0</v>
      </c>
      <c r="BF294" s="241">
        <f>IF(N294="snížená",J294,0)</f>
        <v>0</v>
      </c>
      <c r="BG294" s="241">
        <f>IF(N294="zákl. přenesená",J294,0)</f>
        <v>0</v>
      </c>
      <c r="BH294" s="241">
        <f>IF(N294="sníž. přenesená",J294,0)</f>
        <v>0</v>
      </c>
      <c r="BI294" s="241">
        <f>IF(N294="nulová",J294,0)</f>
        <v>0</v>
      </c>
      <c r="BJ294" s="17" t="s">
        <v>85</v>
      </c>
      <c r="BK294" s="241">
        <f>ROUND(I294*H294,2)</f>
        <v>0</v>
      </c>
      <c r="BL294" s="17" t="s">
        <v>153</v>
      </c>
      <c r="BM294" s="240" t="s">
        <v>442</v>
      </c>
    </row>
    <row r="295" s="13" customFormat="1">
      <c r="A295" s="13"/>
      <c r="B295" s="247"/>
      <c r="C295" s="248"/>
      <c r="D295" s="242" t="s">
        <v>168</v>
      </c>
      <c r="E295" s="249" t="s">
        <v>1</v>
      </c>
      <c r="F295" s="250" t="s">
        <v>253</v>
      </c>
      <c r="G295" s="248"/>
      <c r="H295" s="249" t="s">
        <v>1</v>
      </c>
      <c r="I295" s="251"/>
      <c r="J295" s="248"/>
      <c r="K295" s="248"/>
      <c r="L295" s="252"/>
      <c r="M295" s="253"/>
      <c r="N295" s="254"/>
      <c r="O295" s="254"/>
      <c r="P295" s="254"/>
      <c r="Q295" s="254"/>
      <c r="R295" s="254"/>
      <c r="S295" s="254"/>
      <c r="T295" s="255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6" t="s">
        <v>168</v>
      </c>
      <c r="AU295" s="256" t="s">
        <v>87</v>
      </c>
      <c r="AV295" s="13" t="s">
        <v>85</v>
      </c>
      <c r="AW295" s="13" t="s">
        <v>32</v>
      </c>
      <c r="AX295" s="13" t="s">
        <v>77</v>
      </c>
      <c r="AY295" s="256" t="s">
        <v>146</v>
      </c>
    </row>
    <row r="296" s="13" customFormat="1">
      <c r="A296" s="13"/>
      <c r="B296" s="247"/>
      <c r="C296" s="248"/>
      <c r="D296" s="242" t="s">
        <v>168</v>
      </c>
      <c r="E296" s="249" t="s">
        <v>1</v>
      </c>
      <c r="F296" s="250" t="s">
        <v>443</v>
      </c>
      <c r="G296" s="248"/>
      <c r="H296" s="249" t="s">
        <v>1</v>
      </c>
      <c r="I296" s="251"/>
      <c r="J296" s="248"/>
      <c r="K296" s="248"/>
      <c r="L296" s="252"/>
      <c r="M296" s="253"/>
      <c r="N296" s="254"/>
      <c r="O296" s="254"/>
      <c r="P296" s="254"/>
      <c r="Q296" s="254"/>
      <c r="R296" s="254"/>
      <c r="S296" s="254"/>
      <c r="T296" s="255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6" t="s">
        <v>168</v>
      </c>
      <c r="AU296" s="256" t="s">
        <v>87</v>
      </c>
      <c r="AV296" s="13" t="s">
        <v>85</v>
      </c>
      <c r="AW296" s="13" t="s">
        <v>32</v>
      </c>
      <c r="AX296" s="13" t="s">
        <v>77</v>
      </c>
      <c r="AY296" s="256" t="s">
        <v>146</v>
      </c>
    </row>
    <row r="297" s="14" customFormat="1">
      <c r="A297" s="14"/>
      <c r="B297" s="257"/>
      <c r="C297" s="258"/>
      <c r="D297" s="242" t="s">
        <v>168</v>
      </c>
      <c r="E297" s="259" t="s">
        <v>1</v>
      </c>
      <c r="F297" s="260" t="s">
        <v>444</v>
      </c>
      <c r="G297" s="258"/>
      <c r="H297" s="261">
        <v>0.29999999999999999</v>
      </c>
      <c r="I297" s="262"/>
      <c r="J297" s="258"/>
      <c r="K297" s="258"/>
      <c r="L297" s="263"/>
      <c r="M297" s="264"/>
      <c r="N297" s="265"/>
      <c r="O297" s="265"/>
      <c r="P297" s="265"/>
      <c r="Q297" s="265"/>
      <c r="R297" s="265"/>
      <c r="S297" s="265"/>
      <c r="T297" s="266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67" t="s">
        <v>168</v>
      </c>
      <c r="AU297" s="267" t="s">
        <v>87</v>
      </c>
      <c r="AV297" s="14" t="s">
        <v>87</v>
      </c>
      <c r="AW297" s="14" t="s">
        <v>32</v>
      </c>
      <c r="AX297" s="14" t="s">
        <v>77</v>
      </c>
      <c r="AY297" s="267" t="s">
        <v>146</v>
      </c>
    </row>
    <row r="298" s="15" customFormat="1">
      <c r="A298" s="15"/>
      <c r="B298" s="268"/>
      <c r="C298" s="269"/>
      <c r="D298" s="242" t="s">
        <v>168</v>
      </c>
      <c r="E298" s="270" t="s">
        <v>1</v>
      </c>
      <c r="F298" s="271" t="s">
        <v>173</v>
      </c>
      <c r="G298" s="269"/>
      <c r="H298" s="272">
        <v>0.29999999999999999</v>
      </c>
      <c r="I298" s="273"/>
      <c r="J298" s="269"/>
      <c r="K298" s="269"/>
      <c r="L298" s="274"/>
      <c r="M298" s="275"/>
      <c r="N298" s="276"/>
      <c r="O298" s="276"/>
      <c r="P298" s="276"/>
      <c r="Q298" s="276"/>
      <c r="R298" s="276"/>
      <c r="S298" s="276"/>
      <c r="T298" s="277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78" t="s">
        <v>168</v>
      </c>
      <c r="AU298" s="278" t="s">
        <v>87</v>
      </c>
      <c r="AV298" s="15" t="s">
        <v>153</v>
      </c>
      <c r="AW298" s="15" t="s">
        <v>32</v>
      </c>
      <c r="AX298" s="15" t="s">
        <v>85</v>
      </c>
      <c r="AY298" s="278" t="s">
        <v>146</v>
      </c>
    </row>
    <row r="299" s="2" customFormat="1" ht="24.15" customHeight="1">
      <c r="A299" s="38"/>
      <c r="B299" s="39"/>
      <c r="C299" s="228" t="s">
        <v>445</v>
      </c>
      <c r="D299" s="228" t="s">
        <v>149</v>
      </c>
      <c r="E299" s="229" t="s">
        <v>446</v>
      </c>
      <c r="F299" s="230" t="s">
        <v>447</v>
      </c>
      <c r="G299" s="231" t="s">
        <v>272</v>
      </c>
      <c r="H299" s="232">
        <v>0.22</v>
      </c>
      <c r="I299" s="233"/>
      <c r="J299" s="234">
        <f>ROUND(I299*H299,2)</f>
        <v>0</v>
      </c>
      <c r="K299" s="235"/>
      <c r="L299" s="44"/>
      <c r="M299" s="236" t="s">
        <v>1</v>
      </c>
      <c r="N299" s="237" t="s">
        <v>42</v>
      </c>
      <c r="O299" s="91"/>
      <c r="P299" s="238">
        <f>O299*H299</f>
        <v>0</v>
      </c>
      <c r="Q299" s="238">
        <v>2.39757</v>
      </c>
      <c r="R299" s="238">
        <f>Q299*H299</f>
        <v>0.52746539999999997</v>
      </c>
      <c r="S299" s="238">
        <v>0</v>
      </c>
      <c r="T299" s="239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40" t="s">
        <v>153</v>
      </c>
      <c r="AT299" s="240" t="s">
        <v>149</v>
      </c>
      <c r="AU299" s="240" t="s">
        <v>87</v>
      </c>
      <c r="AY299" s="17" t="s">
        <v>146</v>
      </c>
      <c r="BE299" s="241">
        <f>IF(N299="základní",J299,0)</f>
        <v>0</v>
      </c>
      <c r="BF299" s="241">
        <f>IF(N299="snížená",J299,0)</f>
        <v>0</v>
      </c>
      <c r="BG299" s="241">
        <f>IF(N299="zákl. přenesená",J299,0)</f>
        <v>0</v>
      </c>
      <c r="BH299" s="241">
        <f>IF(N299="sníž. přenesená",J299,0)</f>
        <v>0</v>
      </c>
      <c r="BI299" s="241">
        <f>IF(N299="nulová",J299,0)</f>
        <v>0</v>
      </c>
      <c r="BJ299" s="17" t="s">
        <v>85</v>
      </c>
      <c r="BK299" s="241">
        <f>ROUND(I299*H299,2)</f>
        <v>0</v>
      </c>
      <c r="BL299" s="17" t="s">
        <v>153</v>
      </c>
      <c r="BM299" s="240" t="s">
        <v>448</v>
      </c>
    </row>
    <row r="300" s="13" customFormat="1">
      <c r="A300" s="13"/>
      <c r="B300" s="247"/>
      <c r="C300" s="248"/>
      <c r="D300" s="242" t="s">
        <v>168</v>
      </c>
      <c r="E300" s="249" t="s">
        <v>1</v>
      </c>
      <c r="F300" s="250" t="s">
        <v>253</v>
      </c>
      <c r="G300" s="248"/>
      <c r="H300" s="249" t="s">
        <v>1</v>
      </c>
      <c r="I300" s="251"/>
      <c r="J300" s="248"/>
      <c r="K300" s="248"/>
      <c r="L300" s="252"/>
      <c r="M300" s="253"/>
      <c r="N300" s="254"/>
      <c r="O300" s="254"/>
      <c r="P300" s="254"/>
      <c r="Q300" s="254"/>
      <c r="R300" s="254"/>
      <c r="S300" s="254"/>
      <c r="T300" s="255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6" t="s">
        <v>168</v>
      </c>
      <c r="AU300" s="256" t="s">
        <v>87</v>
      </c>
      <c r="AV300" s="13" t="s">
        <v>85</v>
      </c>
      <c r="AW300" s="13" t="s">
        <v>32</v>
      </c>
      <c r="AX300" s="13" t="s">
        <v>77</v>
      </c>
      <c r="AY300" s="256" t="s">
        <v>146</v>
      </c>
    </row>
    <row r="301" s="13" customFormat="1">
      <c r="A301" s="13"/>
      <c r="B301" s="247"/>
      <c r="C301" s="248"/>
      <c r="D301" s="242" t="s">
        <v>168</v>
      </c>
      <c r="E301" s="249" t="s">
        <v>1</v>
      </c>
      <c r="F301" s="250" t="s">
        <v>449</v>
      </c>
      <c r="G301" s="248"/>
      <c r="H301" s="249" t="s">
        <v>1</v>
      </c>
      <c r="I301" s="251"/>
      <c r="J301" s="248"/>
      <c r="K301" s="248"/>
      <c r="L301" s="252"/>
      <c r="M301" s="253"/>
      <c r="N301" s="254"/>
      <c r="O301" s="254"/>
      <c r="P301" s="254"/>
      <c r="Q301" s="254"/>
      <c r="R301" s="254"/>
      <c r="S301" s="254"/>
      <c r="T301" s="255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6" t="s">
        <v>168</v>
      </c>
      <c r="AU301" s="256" t="s">
        <v>87</v>
      </c>
      <c r="AV301" s="13" t="s">
        <v>85</v>
      </c>
      <c r="AW301" s="13" t="s">
        <v>32</v>
      </c>
      <c r="AX301" s="13" t="s">
        <v>77</v>
      </c>
      <c r="AY301" s="256" t="s">
        <v>146</v>
      </c>
    </row>
    <row r="302" s="14" customFormat="1">
      <c r="A302" s="14"/>
      <c r="B302" s="257"/>
      <c r="C302" s="258"/>
      <c r="D302" s="242" t="s">
        <v>168</v>
      </c>
      <c r="E302" s="259" t="s">
        <v>1</v>
      </c>
      <c r="F302" s="260" t="s">
        <v>450</v>
      </c>
      <c r="G302" s="258"/>
      <c r="H302" s="261">
        <v>0.22</v>
      </c>
      <c r="I302" s="262"/>
      <c r="J302" s="258"/>
      <c r="K302" s="258"/>
      <c r="L302" s="263"/>
      <c r="M302" s="264"/>
      <c r="N302" s="265"/>
      <c r="O302" s="265"/>
      <c r="P302" s="265"/>
      <c r="Q302" s="265"/>
      <c r="R302" s="265"/>
      <c r="S302" s="265"/>
      <c r="T302" s="266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67" t="s">
        <v>168</v>
      </c>
      <c r="AU302" s="267" t="s">
        <v>87</v>
      </c>
      <c r="AV302" s="14" t="s">
        <v>87</v>
      </c>
      <c r="AW302" s="14" t="s">
        <v>32</v>
      </c>
      <c r="AX302" s="14" t="s">
        <v>77</v>
      </c>
      <c r="AY302" s="267" t="s">
        <v>146</v>
      </c>
    </row>
    <row r="303" s="15" customFormat="1">
      <c r="A303" s="15"/>
      <c r="B303" s="268"/>
      <c r="C303" s="269"/>
      <c r="D303" s="242" t="s">
        <v>168</v>
      </c>
      <c r="E303" s="270" t="s">
        <v>1</v>
      </c>
      <c r="F303" s="271" t="s">
        <v>173</v>
      </c>
      <c r="G303" s="269"/>
      <c r="H303" s="272">
        <v>0.22</v>
      </c>
      <c r="I303" s="273"/>
      <c r="J303" s="269"/>
      <c r="K303" s="269"/>
      <c r="L303" s="274"/>
      <c r="M303" s="275"/>
      <c r="N303" s="276"/>
      <c r="O303" s="276"/>
      <c r="P303" s="276"/>
      <c r="Q303" s="276"/>
      <c r="R303" s="276"/>
      <c r="S303" s="276"/>
      <c r="T303" s="277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78" t="s">
        <v>168</v>
      </c>
      <c r="AU303" s="278" t="s">
        <v>87</v>
      </c>
      <c r="AV303" s="15" t="s">
        <v>153</v>
      </c>
      <c r="AW303" s="15" t="s">
        <v>32</v>
      </c>
      <c r="AX303" s="15" t="s">
        <v>85</v>
      </c>
      <c r="AY303" s="278" t="s">
        <v>146</v>
      </c>
    </row>
    <row r="304" s="2" customFormat="1" ht="16.5" customHeight="1">
      <c r="A304" s="38"/>
      <c r="B304" s="39"/>
      <c r="C304" s="228" t="s">
        <v>451</v>
      </c>
      <c r="D304" s="228" t="s">
        <v>149</v>
      </c>
      <c r="E304" s="229" t="s">
        <v>452</v>
      </c>
      <c r="F304" s="230" t="s">
        <v>453</v>
      </c>
      <c r="G304" s="231" t="s">
        <v>272</v>
      </c>
      <c r="H304" s="232">
        <v>0.063</v>
      </c>
      <c r="I304" s="233"/>
      <c r="J304" s="234">
        <f>ROUND(I304*H304,2)</f>
        <v>0</v>
      </c>
      <c r="K304" s="235"/>
      <c r="L304" s="44"/>
      <c r="M304" s="236" t="s">
        <v>1</v>
      </c>
      <c r="N304" s="237" t="s">
        <v>42</v>
      </c>
      <c r="O304" s="91"/>
      <c r="P304" s="238">
        <f>O304*H304</f>
        <v>0</v>
      </c>
      <c r="Q304" s="238">
        <v>1.94302</v>
      </c>
      <c r="R304" s="238">
        <f>Q304*H304</f>
        <v>0.12241025999999999</v>
      </c>
      <c r="S304" s="238">
        <v>0</v>
      </c>
      <c r="T304" s="239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240" t="s">
        <v>153</v>
      </c>
      <c r="AT304" s="240" t="s">
        <v>149</v>
      </c>
      <c r="AU304" s="240" t="s">
        <v>87</v>
      </c>
      <c r="AY304" s="17" t="s">
        <v>146</v>
      </c>
      <c r="BE304" s="241">
        <f>IF(N304="základní",J304,0)</f>
        <v>0</v>
      </c>
      <c r="BF304" s="241">
        <f>IF(N304="snížená",J304,0)</f>
        <v>0</v>
      </c>
      <c r="BG304" s="241">
        <f>IF(N304="zákl. přenesená",J304,0)</f>
        <v>0</v>
      </c>
      <c r="BH304" s="241">
        <f>IF(N304="sníž. přenesená",J304,0)</f>
        <v>0</v>
      </c>
      <c r="BI304" s="241">
        <f>IF(N304="nulová",J304,0)</f>
        <v>0</v>
      </c>
      <c r="BJ304" s="17" t="s">
        <v>85</v>
      </c>
      <c r="BK304" s="241">
        <f>ROUND(I304*H304,2)</f>
        <v>0</v>
      </c>
      <c r="BL304" s="17" t="s">
        <v>153</v>
      </c>
      <c r="BM304" s="240" t="s">
        <v>454</v>
      </c>
    </row>
    <row r="305" s="13" customFormat="1">
      <c r="A305" s="13"/>
      <c r="B305" s="247"/>
      <c r="C305" s="248"/>
      <c r="D305" s="242" t="s">
        <v>168</v>
      </c>
      <c r="E305" s="249" t="s">
        <v>1</v>
      </c>
      <c r="F305" s="250" t="s">
        <v>253</v>
      </c>
      <c r="G305" s="248"/>
      <c r="H305" s="249" t="s">
        <v>1</v>
      </c>
      <c r="I305" s="251"/>
      <c r="J305" s="248"/>
      <c r="K305" s="248"/>
      <c r="L305" s="252"/>
      <c r="M305" s="253"/>
      <c r="N305" s="254"/>
      <c r="O305" s="254"/>
      <c r="P305" s="254"/>
      <c r="Q305" s="254"/>
      <c r="R305" s="254"/>
      <c r="S305" s="254"/>
      <c r="T305" s="255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6" t="s">
        <v>168</v>
      </c>
      <c r="AU305" s="256" t="s">
        <v>87</v>
      </c>
      <c r="AV305" s="13" t="s">
        <v>85</v>
      </c>
      <c r="AW305" s="13" t="s">
        <v>32</v>
      </c>
      <c r="AX305" s="13" t="s">
        <v>77</v>
      </c>
      <c r="AY305" s="256" t="s">
        <v>146</v>
      </c>
    </row>
    <row r="306" s="13" customFormat="1">
      <c r="A306" s="13"/>
      <c r="B306" s="247"/>
      <c r="C306" s="248"/>
      <c r="D306" s="242" t="s">
        <v>168</v>
      </c>
      <c r="E306" s="249" t="s">
        <v>1</v>
      </c>
      <c r="F306" s="250" t="s">
        <v>455</v>
      </c>
      <c r="G306" s="248"/>
      <c r="H306" s="249" t="s">
        <v>1</v>
      </c>
      <c r="I306" s="251"/>
      <c r="J306" s="248"/>
      <c r="K306" s="248"/>
      <c r="L306" s="252"/>
      <c r="M306" s="253"/>
      <c r="N306" s="254"/>
      <c r="O306" s="254"/>
      <c r="P306" s="254"/>
      <c r="Q306" s="254"/>
      <c r="R306" s="254"/>
      <c r="S306" s="254"/>
      <c r="T306" s="255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6" t="s">
        <v>168</v>
      </c>
      <c r="AU306" s="256" t="s">
        <v>87</v>
      </c>
      <c r="AV306" s="13" t="s">
        <v>85</v>
      </c>
      <c r="AW306" s="13" t="s">
        <v>32</v>
      </c>
      <c r="AX306" s="13" t="s">
        <v>77</v>
      </c>
      <c r="AY306" s="256" t="s">
        <v>146</v>
      </c>
    </row>
    <row r="307" s="14" customFormat="1">
      <c r="A307" s="14"/>
      <c r="B307" s="257"/>
      <c r="C307" s="258"/>
      <c r="D307" s="242" t="s">
        <v>168</v>
      </c>
      <c r="E307" s="259" t="s">
        <v>1</v>
      </c>
      <c r="F307" s="260" t="s">
        <v>456</v>
      </c>
      <c r="G307" s="258"/>
      <c r="H307" s="261">
        <v>0.063</v>
      </c>
      <c r="I307" s="262"/>
      <c r="J307" s="258"/>
      <c r="K307" s="258"/>
      <c r="L307" s="263"/>
      <c r="M307" s="264"/>
      <c r="N307" s="265"/>
      <c r="O307" s="265"/>
      <c r="P307" s="265"/>
      <c r="Q307" s="265"/>
      <c r="R307" s="265"/>
      <c r="S307" s="265"/>
      <c r="T307" s="266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7" t="s">
        <v>168</v>
      </c>
      <c r="AU307" s="267" t="s">
        <v>87</v>
      </c>
      <c r="AV307" s="14" t="s">
        <v>87</v>
      </c>
      <c r="AW307" s="14" t="s">
        <v>32</v>
      </c>
      <c r="AX307" s="14" t="s">
        <v>77</v>
      </c>
      <c r="AY307" s="267" t="s">
        <v>146</v>
      </c>
    </row>
    <row r="308" s="15" customFormat="1">
      <c r="A308" s="15"/>
      <c r="B308" s="268"/>
      <c r="C308" s="269"/>
      <c r="D308" s="242" t="s">
        <v>168</v>
      </c>
      <c r="E308" s="270" t="s">
        <v>1</v>
      </c>
      <c r="F308" s="271" t="s">
        <v>173</v>
      </c>
      <c r="G308" s="269"/>
      <c r="H308" s="272">
        <v>0.063</v>
      </c>
      <c r="I308" s="273"/>
      <c r="J308" s="269"/>
      <c r="K308" s="269"/>
      <c r="L308" s="274"/>
      <c r="M308" s="275"/>
      <c r="N308" s="276"/>
      <c r="O308" s="276"/>
      <c r="P308" s="276"/>
      <c r="Q308" s="276"/>
      <c r="R308" s="276"/>
      <c r="S308" s="276"/>
      <c r="T308" s="277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78" t="s">
        <v>168</v>
      </c>
      <c r="AU308" s="278" t="s">
        <v>87</v>
      </c>
      <c r="AV308" s="15" t="s">
        <v>153</v>
      </c>
      <c r="AW308" s="15" t="s">
        <v>32</v>
      </c>
      <c r="AX308" s="15" t="s">
        <v>85</v>
      </c>
      <c r="AY308" s="278" t="s">
        <v>146</v>
      </c>
    </row>
    <row r="309" s="2" customFormat="1" ht="37.8" customHeight="1">
      <c r="A309" s="38"/>
      <c r="B309" s="39"/>
      <c r="C309" s="228" t="s">
        <v>457</v>
      </c>
      <c r="D309" s="228" t="s">
        <v>149</v>
      </c>
      <c r="E309" s="229" t="s">
        <v>458</v>
      </c>
      <c r="F309" s="230" t="s">
        <v>459</v>
      </c>
      <c r="G309" s="231" t="s">
        <v>311</v>
      </c>
      <c r="H309" s="232">
        <v>0.053999999999999999</v>
      </c>
      <c r="I309" s="233"/>
      <c r="J309" s="234">
        <f>ROUND(I309*H309,2)</f>
        <v>0</v>
      </c>
      <c r="K309" s="235"/>
      <c r="L309" s="44"/>
      <c r="M309" s="236" t="s">
        <v>1</v>
      </c>
      <c r="N309" s="237" t="s">
        <v>42</v>
      </c>
      <c r="O309" s="91"/>
      <c r="P309" s="238">
        <f>O309*H309</f>
        <v>0</v>
      </c>
      <c r="Q309" s="238">
        <v>1.3239399999999999</v>
      </c>
      <c r="R309" s="238">
        <f>Q309*H309</f>
        <v>0.071492759999999989</v>
      </c>
      <c r="S309" s="238">
        <v>0</v>
      </c>
      <c r="T309" s="239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40" t="s">
        <v>153</v>
      </c>
      <c r="AT309" s="240" t="s">
        <v>149</v>
      </c>
      <c r="AU309" s="240" t="s">
        <v>87</v>
      </c>
      <c r="AY309" s="17" t="s">
        <v>146</v>
      </c>
      <c r="BE309" s="241">
        <f>IF(N309="základní",J309,0)</f>
        <v>0</v>
      </c>
      <c r="BF309" s="241">
        <f>IF(N309="snížená",J309,0)</f>
        <v>0</v>
      </c>
      <c r="BG309" s="241">
        <f>IF(N309="zákl. přenesená",J309,0)</f>
        <v>0</v>
      </c>
      <c r="BH309" s="241">
        <f>IF(N309="sníž. přenesená",J309,0)</f>
        <v>0</v>
      </c>
      <c r="BI309" s="241">
        <f>IF(N309="nulová",J309,0)</f>
        <v>0</v>
      </c>
      <c r="BJ309" s="17" t="s">
        <v>85</v>
      </c>
      <c r="BK309" s="241">
        <f>ROUND(I309*H309,2)</f>
        <v>0</v>
      </c>
      <c r="BL309" s="17" t="s">
        <v>153</v>
      </c>
      <c r="BM309" s="240" t="s">
        <v>460</v>
      </c>
    </row>
    <row r="310" s="13" customFormat="1">
      <c r="A310" s="13"/>
      <c r="B310" s="247"/>
      <c r="C310" s="248"/>
      <c r="D310" s="242" t="s">
        <v>168</v>
      </c>
      <c r="E310" s="249" t="s">
        <v>1</v>
      </c>
      <c r="F310" s="250" t="s">
        <v>253</v>
      </c>
      <c r="G310" s="248"/>
      <c r="H310" s="249" t="s">
        <v>1</v>
      </c>
      <c r="I310" s="251"/>
      <c r="J310" s="248"/>
      <c r="K310" s="248"/>
      <c r="L310" s="252"/>
      <c r="M310" s="253"/>
      <c r="N310" s="254"/>
      <c r="O310" s="254"/>
      <c r="P310" s="254"/>
      <c r="Q310" s="254"/>
      <c r="R310" s="254"/>
      <c r="S310" s="254"/>
      <c r="T310" s="255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6" t="s">
        <v>168</v>
      </c>
      <c r="AU310" s="256" t="s">
        <v>87</v>
      </c>
      <c r="AV310" s="13" t="s">
        <v>85</v>
      </c>
      <c r="AW310" s="13" t="s">
        <v>32</v>
      </c>
      <c r="AX310" s="13" t="s">
        <v>77</v>
      </c>
      <c r="AY310" s="256" t="s">
        <v>146</v>
      </c>
    </row>
    <row r="311" s="13" customFormat="1">
      <c r="A311" s="13"/>
      <c r="B311" s="247"/>
      <c r="C311" s="248"/>
      <c r="D311" s="242" t="s">
        <v>168</v>
      </c>
      <c r="E311" s="249" t="s">
        <v>1</v>
      </c>
      <c r="F311" s="250" t="s">
        <v>455</v>
      </c>
      <c r="G311" s="248"/>
      <c r="H311" s="249" t="s">
        <v>1</v>
      </c>
      <c r="I311" s="251"/>
      <c r="J311" s="248"/>
      <c r="K311" s="248"/>
      <c r="L311" s="252"/>
      <c r="M311" s="253"/>
      <c r="N311" s="254"/>
      <c r="O311" s="254"/>
      <c r="P311" s="254"/>
      <c r="Q311" s="254"/>
      <c r="R311" s="254"/>
      <c r="S311" s="254"/>
      <c r="T311" s="255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6" t="s">
        <v>168</v>
      </c>
      <c r="AU311" s="256" t="s">
        <v>87</v>
      </c>
      <c r="AV311" s="13" t="s">
        <v>85</v>
      </c>
      <c r="AW311" s="13" t="s">
        <v>32</v>
      </c>
      <c r="AX311" s="13" t="s">
        <v>77</v>
      </c>
      <c r="AY311" s="256" t="s">
        <v>146</v>
      </c>
    </row>
    <row r="312" s="13" customFormat="1">
      <c r="A312" s="13"/>
      <c r="B312" s="247"/>
      <c r="C312" s="248"/>
      <c r="D312" s="242" t="s">
        <v>168</v>
      </c>
      <c r="E312" s="249" t="s">
        <v>1</v>
      </c>
      <c r="F312" s="250" t="s">
        <v>461</v>
      </c>
      <c r="G312" s="248"/>
      <c r="H312" s="249" t="s">
        <v>1</v>
      </c>
      <c r="I312" s="251"/>
      <c r="J312" s="248"/>
      <c r="K312" s="248"/>
      <c r="L312" s="252"/>
      <c r="M312" s="253"/>
      <c r="N312" s="254"/>
      <c r="O312" s="254"/>
      <c r="P312" s="254"/>
      <c r="Q312" s="254"/>
      <c r="R312" s="254"/>
      <c r="S312" s="254"/>
      <c r="T312" s="255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6" t="s">
        <v>168</v>
      </c>
      <c r="AU312" s="256" t="s">
        <v>87</v>
      </c>
      <c r="AV312" s="13" t="s">
        <v>85</v>
      </c>
      <c r="AW312" s="13" t="s">
        <v>32</v>
      </c>
      <c r="AX312" s="13" t="s">
        <v>77</v>
      </c>
      <c r="AY312" s="256" t="s">
        <v>146</v>
      </c>
    </row>
    <row r="313" s="14" customFormat="1">
      <c r="A313" s="14"/>
      <c r="B313" s="257"/>
      <c r="C313" s="258"/>
      <c r="D313" s="242" t="s">
        <v>168</v>
      </c>
      <c r="E313" s="259" t="s">
        <v>1</v>
      </c>
      <c r="F313" s="260" t="s">
        <v>462</v>
      </c>
      <c r="G313" s="258"/>
      <c r="H313" s="261">
        <v>0.053999999999999999</v>
      </c>
      <c r="I313" s="262"/>
      <c r="J313" s="258"/>
      <c r="K313" s="258"/>
      <c r="L313" s="263"/>
      <c r="M313" s="264"/>
      <c r="N313" s="265"/>
      <c r="O313" s="265"/>
      <c r="P313" s="265"/>
      <c r="Q313" s="265"/>
      <c r="R313" s="265"/>
      <c r="S313" s="265"/>
      <c r="T313" s="266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7" t="s">
        <v>168</v>
      </c>
      <c r="AU313" s="267" t="s">
        <v>87</v>
      </c>
      <c r="AV313" s="14" t="s">
        <v>87</v>
      </c>
      <c r="AW313" s="14" t="s">
        <v>32</v>
      </c>
      <c r="AX313" s="14" t="s">
        <v>77</v>
      </c>
      <c r="AY313" s="267" t="s">
        <v>146</v>
      </c>
    </row>
    <row r="314" s="13" customFormat="1">
      <c r="A314" s="13"/>
      <c r="B314" s="247"/>
      <c r="C314" s="248"/>
      <c r="D314" s="242" t="s">
        <v>168</v>
      </c>
      <c r="E314" s="249" t="s">
        <v>1</v>
      </c>
      <c r="F314" s="250" t="s">
        <v>463</v>
      </c>
      <c r="G314" s="248"/>
      <c r="H314" s="249" t="s">
        <v>1</v>
      </c>
      <c r="I314" s="251"/>
      <c r="J314" s="248"/>
      <c r="K314" s="248"/>
      <c r="L314" s="252"/>
      <c r="M314" s="253"/>
      <c r="N314" s="254"/>
      <c r="O314" s="254"/>
      <c r="P314" s="254"/>
      <c r="Q314" s="254"/>
      <c r="R314" s="254"/>
      <c r="S314" s="254"/>
      <c r="T314" s="255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6" t="s">
        <v>168</v>
      </c>
      <c r="AU314" s="256" t="s">
        <v>87</v>
      </c>
      <c r="AV314" s="13" t="s">
        <v>85</v>
      </c>
      <c r="AW314" s="13" t="s">
        <v>32</v>
      </c>
      <c r="AX314" s="13" t="s">
        <v>77</v>
      </c>
      <c r="AY314" s="256" t="s">
        <v>146</v>
      </c>
    </row>
    <row r="315" s="13" customFormat="1">
      <c r="A315" s="13"/>
      <c r="B315" s="247"/>
      <c r="C315" s="248"/>
      <c r="D315" s="242" t="s">
        <v>168</v>
      </c>
      <c r="E315" s="249" t="s">
        <v>1</v>
      </c>
      <c r="F315" s="250" t="s">
        <v>464</v>
      </c>
      <c r="G315" s="248"/>
      <c r="H315" s="249" t="s">
        <v>1</v>
      </c>
      <c r="I315" s="251"/>
      <c r="J315" s="248"/>
      <c r="K315" s="248"/>
      <c r="L315" s="252"/>
      <c r="M315" s="253"/>
      <c r="N315" s="254"/>
      <c r="O315" s="254"/>
      <c r="P315" s="254"/>
      <c r="Q315" s="254"/>
      <c r="R315" s="254"/>
      <c r="S315" s="254"/>
      <c r="T315" s="255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6" t="s">
        <v>168</v>
      </c>
      <c r="AU315" s="256" t="s">
        <v>87</v>
      </c>
      <c r="AV315" s="13" t="s">
        <v>85</v>
      </c>
      <c r="AW315" s="13" t="s">
        <v>32</v>
      </c>
      <c r="AX315" s="13" t="s">
        <v>77</v>
      </c>
      <c r="AY315" s="256" t="s">
        <v>146</v>
      </c>
    </row>
    <row r="316" s="15" customFormat="1">
      <c r="A316" s="15"/>
      <c r="B316" s="268"/>
      <c r="C316" s="269"/>
      <c r="D316" s="242" t="s">
        <v>168</v>
      </c>
      <c r="E316" s="270" t="s">
        <v>1</v>
      </c>
      <c r="F316" s="271" t="s">
        <v>173</v>
      </c>
      <c r="G316" s="269"/>
      <c r="H316" s="272">
        <v>0.053999999999999999</v>
      </c>
      <c r="I316" s="273"/>
      <c r="J316" s="269"/>
      <c r="K316" s="269"/>
      <c r="L316" s="274"/>
      <c r="M316" s="275"/>
      <c r="N316" s="276"/>
      <c r="O316" s="276"/>
      <c r="P316" s="276"/>
      <c r="Q316" s="276"/>
      <c r="R316" s="276"/>
      <c r="S316" s="276"/>
      <c r="T316" s="277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78" t="s">
        <v>168</v>
      </c>
      <c r="AU316" s="278" t="s">
        <v>87</v>
      </c>
      <c r="AV316" s="15" t="s">
        <v>153</v>
      </c>
      <c r="AW316" s="15" t="s">
        <v>32</v>
      </c>
      <c r="AX316" s="15" t="s">
        <v>85</v>
      </c>
      <c r="AY316" s="278" t="s">
        <v>146</v>
      </c>
    </row>
    <row r="317" s="2" customFormat="1" ht="33" customHeight="1">
      <c r="A317" s="38"/>
      <c r="B317" s="39"/>
      <c r="C317" s="228" t="s">
        <v>465</v>
      </c>
      <c r="D317" s="228" t="s">
        <v>149</v>
      </c>
      <c r="E317" s="229" t="s">
        <v>466</v>
      </c>
      <c r="F317" s="230" t="s">
        <v>467</v>
      </c>
      <c r="G317" s="231" t="s">
        <v>251</v>
      </c>
      <c r="H317" s="232">
        <v>5.6399999999999997</v>
      </c>
      <c r="I317" s="233"/>
      <c r="J317" s="234">
        <f>ROUND(I317*H317,2)</f>
        <v>0</v>
      </c>
      <c r="K317" s="235"/>
      <c r="L317" s="44"/>
      <c r="M317" s="236" t="s">
        <v>1</v>
      </c>
      <c r="N317" s="237" t="s">
        <v>42</v>
      </c>
      <c r="O317" s="91"/>
      <c r="P317" s="238">
        <f>O317*H317</f>
        <v>0</v>
      </c>
      <c r="Q317" s="238">
        <v>0.029999999999999999</v>
      </c>
      <c r="R317" s="238">
        <f>Q317*H317</f>
        <v>0.16919999999999999</v>
      </c>
      <c r="S317" s="238">
        <v>0</v>
      </c>
      <c r="T317" s="239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240" t="s">
        <v>153</v>
      </c>
      <c r="AT317" s="240" t="s">
        <v>149</v>
      </c>
      <c r="AU317" s="240" t="s">
        <v>87</v>
      </c>
      <c r="AY317" s="17" t="s">
        <v>146</v>
      </c>
      <c r="BE317" s="241">
        <f>IF(N317="základní",J317,0)</f>
        <v>0</v>
      </c>
      <c r="BF317" s="241">
        <f>IF(N317="snížená",J317,0)</f>
        <v>0</v>
      </c>
      <c r="BG317" s="241">
        <f>IF(N317="zákl. přenesená",J317,0)</f>
        <v>0</v>
      </c>
      <c r="BH317" s="241">
        <f>IF(N317="sníž. přenesená",J317,0)</f>
        <v>0</v>
      </c>
      <c r="BI317" s="241">
        <f>IF(N317="nulová",J317,0)</f>
        <v>0</v>
      </c>
      <c r="BJ317" s="17" t="s">
        <v>85</v>
      </c>
      <c r="BK317" s="241">
        <f>ROUND(I317*H317,2)</f>
        <v>0</v>
      </c>
      <c r="BL317" s="17" t="s">
        <v>153</v>
      </c>
      <c r="BM317" s="240" t="s">
        <v>468</v>
      </c>
    </row>
    <row r="318" s="2" customFormat="1">
      <c r="A318" s="38"/>
      <c r="B318" s="39"/>
      <c r="C318" s="40"/>
      <c r="D318" s="242" t="s">
        <v>155</v>
      </c>
      <c r="E318" s="40"/>
      <c r="F318" s="243" t="s">
        <v>469</v>
      </c>
      <c r="G318" s="40"/>
      <c r="H318" s="40"/>
      <c r="I318" s="244"/>
      <c r="J318" s="40"/>
      <c r="K318" s="40"/>
      <c r="L318" s="44"/>
      <c r="M318" s="245"/>
      <c r="N318" s="246"/>
      <c r="O318" s="91"/>
      <c r="P318" s="91"/>
      <c r="Q318" s="91"/>
      <c r="R318" s="91"/>
      <c r="S318" s="91"/>
      <c r="T318" s="92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7" t="s">
        <v>155</v>
      </c>
      <c r="AU318" s="17" t="s">
        <v>87</v>
      </c>
    </row>
    <row r="319" s="13" customFormat="1">
      <c r="A319" s="13"/>
      <c r="B319" s="247"/>
      <c r="C319" s="248"/>
      <c r="D319" s="242" t="s">
        <v>168</v>
      </c>
      <c r="E319" s="249" t="s">
        <v>1</v>
      </c>
      <c r="F319" s="250" t="s">
        <v>253</v>
      </c>
      <c r="G319" s="248"/>
      <c r="H319" s="249" t="s">
        <v>1</v>
      </c>
      <c r="I319" s="251"/>
      <c r="J319" s="248"/>
      <c r="K319" s="248"/>
      <c r="L319" s="252"/>
      <c r="M319" s="253"/>
      <c r="N319" s="254"/>
      <c r="O319" s="254"/>
      <c r="P319" s="254"/>
      <c r="Q319" s="254"/>
      <c r="R319" s="254"/>
      <c r="S319" s="254"/>
      <c r="T319" s="255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6" t="s">
        <v>168</v>
      </c>
      <c r="AU319" s="256" t="s">
        <v>87</v>
      </c>
      <c r="AV319" s="13" t="s">
        <v>85</v>
      </c>
      <c r="AW319" s="13" t="s">
        <v>32</v>
      </c>
      <c r="AX319" s="13" t="s">
        <v>77</v>
      </c>
      <c r="AY319" s="256" t="s">
        <v>146</v>
      </c>
    </row>
    <row r="320" s="13" customFormat="1">
      <c r="A320" s="13"/>
      <c r="B320" s="247"/>
      <c r="C320" s="248"/>
      <c r="D320" s="242" t="s">
        <v>168</v>
      </c>
      <c r="E320" s="249" t="s">
        <v>1</v>
      </c>
      <c r="F320" s="250" t="s">
        <v>470</v>
      </c>
      <c r="G320" s="248"/>
      <c r="H320" s="249" t="s">
        <v>1</v>
      </c>
      <c r="I320" s="251"/>
      <c r="J320" s="248"/>
      <c r="K320" s="248"/>
      <c r="L320" s="252"/>
      <c r="M320" s="253"/>
      <c r="N320" s="254"/>
      <c r="O320" s="254"/>
      <c r="P320" s="254"/>
      <c r="Q320" s="254"/>
      <c r="R320" s="254"/>
      <c r="S320" s="254"/>
      <c r="T320" s="255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6" t="s">
        <v>168</v>
      </c>
      <c r="AU320" s="256" t="s">
        <v>87</v>
      </c>
      <c r="AV320" s="13" t="s">
        <v>85</v>
      </c>
      <c r="AW320" s="13" t="s">
        <v>32</v>
      </c>
      <c r="AX320" s="13" t="s">
        <v>77</v>
      </c>
      <c r="AY320" s="256" t="s">
        <v>146</v>
      </c>
    </row>
    <row r="321" s="13" customFormat="1">
      <c r="A321" s="13"/>
      <c r="B321" s="247"/>
      <c r="C321" s="248"/>
      <c r="D321" s="242" t="s">
        <v>168</v>
      </c>
      <c r="E321" s="249" t="s">
        <v>1</v>
      </c>
      <c r="F321" s="250" t="s">
        <v>471</v>
      </c>
      <c r="G321" s="248"/>
      <c r="H321" s="249" t="s">
        <v>1</v>
      </c>
      <c r="I321" s="251"/>
      <c r="J321" s="248"/>
      <c r="K321" s="248"/>
      <c r="L321" s="252"/>
      <c r="M321" s="253"/>
      <c r="N321" s="254"/>
      <c r="O321" s="254"/>
      <c r="P321" s="254"/>
      <c r="Q321" s="254"/>
      <c r="R321" s="254"/>
      <c r="S321" s="254"/>
      <c r="T321" s="255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6" t="s">
        <v>168</v>
      </c>
      <c r="AU321" s="256" t="s">
        <v>87</v>
      </c>
      <c r="AV321" s="13" t="s">
        <v>85</v>
      </c>
      <c r="AW321" s="13" t="s">
        <v>32</v>
      </c>
      <c r="AX321" s="13" t="s">
        <v>77</v>
      </c>
      <c r="AY321" s="256" t="s">
        <v>146</v>
      </c>
    </row>
    <row r="322" s="13" customFormat="1">
      <c r="A322" s="13"/>
      <c r="B322" s="247"/>
      <c r="C322" s="248"/>
      <c r="D322" s="242" t="s">
        <v>168</v>
      </c>
      <c r="E322" s="249" t="s">
        <v>1</v>
      </c>
      <c r="F322" s="250" t="s">
        <v>472</v>
      </c>
      <c r="G322" s="248"/>
      <c r="H322" s="249" t="s">
        <v>1</v>
      </c>
      <c r="I322" s="251"/>
      <c r="J322" s="248"/>
      <c r="K322" s="248"/>
      <c r="L322" s="252"/>
      <c r="M322" s="253"/>
      <c r="N322" s="254"/>
      <c r="O322" s="254"/>
      <c r="P322" s="254"/>
      <c r="Q322" s="254"/>
      <c r="R322" s="254"/>
      <c r="S322" s="254"/>
      <c r="T322" s="255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6" t="s">
        <v>168</v>
      </c>
      <c r="AU322" s="256" t="s">
        <v>87</v>
      </c>
      <c r="AV322" s="13" t="s">
        <v>85</v>
      </c>
      <c r="AW322" s="13" t="s">
        <v>32</v>
      </c>
      <c r="AX322" s="13" t="s">
        <v>77</v>
      </c>
      <c r="AY322" s="256" t="s">
        <v>146</v>
      </c>
    </row>
    <row r="323" s="13" customFormat="1">
      <c r="A323" s="13"/>
      <c r="B323" s="247"/>
      <c r="C323" s="248"/>
      <c r="D323" s="242" t="s">
        <v>168</v>
      </c>
      <c r="E323" s="249" t="s">
        <v>1</v>
      </c>
      <c r="F323" s="250" t="s">
        <v>473</v>
      </c>
      <c r="G323" s="248"/>
      <c r="H323" s="249" t="s">
        <v>1</v>
      </c>
      <c r="I323" s="251"/>
      <c r="J323" s="248"/>
      <c r="K323" s="248"/>
      <c r="L323" s="252"/>
      <c r="M323" s="253"/>
      <c r="N323" s="254"/>
      <c r="O323" s="254"/>
      <c r="P323" s="254"/>
      <c r="Q323" s="254"/>
      <c r="R323" s="254"/>
      <c r="S323" s="254"/>
      <c r="T323" s="255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6" t="s">
        <v>168</v>
      </c>
      <c r="AU323" s="256" t="s">
        <v>87</v>
      </c>
      <c r="AV323" s="13" t="s">
        <v>85</v>
      </c>
      <c r="AW323" s="13" t="s">
        <v>32</v>
      </c>
      <c r="AX323" s="13" t="s">
        <v>77</v>
      </c>
      <c r="AY323" s="256" t="s">
        <v>146</v>
      </c>
    </row>
    <row r="324" s="13" customFormat="1">
      <c r="A324" s="13"/>
      <c r="B324" s="247"/>
      <c r="C324" s="248"/>
      <c r="D324" s="242" t="s">
        <v>168</v>
      </c>
      <c r="E324" s="249" t="s">
        <v>1</v>
      </c>
      <c r="F324" s="250" t="s">
        <v>253</v>
      </c>
      <c r="G324" s="248"/>
      <c r="H324" s="249" t="s">
        <v>1</v>
      </c>
      <c r="I324" s="251"/>
      <c r="J324" s="248"/>
      <c r="K324" s="248"/>
      <c r="L324" s="252"/>
      <c r="M324" s="253"/>
      <c r="N324" s="254"/>
      <c r="O324" s="254"/>
      <c r="P324" s="254"/>
      <c r="Q324" s="254"/>
      <c r="R324" s="254"/>
      <c r="S324" s="254"/>
      <c r="T324" s="255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6" t="s">
        <v>168</v>
      </c>
      <c r="AU324" s="256" t="s">
        <v>87</v>
      </c>
      <c r="AV324" s="13" t="s">
        <v>85</v>
      </c>
      <c r="AW324" s="13" t="s">
        <v>32</v>
      </c>
      <c r="AX324" s="13" t="s">
        <v>77</v>
      </c>
      <c r="AY324" s="256" t="s">
        <v>146</v>
      </c>
    </row>
    <row r="325" s="14" customFormat="1">
      <c r="A325" s="14"/>
      <c r="B325" s="257"/>
      <c r="C325" s="258"/>
      <c r="D325" s="242" t="s">
        <v>168</v>
      </c>
      <c r="E325" s="259" t="s">
        <v>1</v>
      </c>
      <c r="F325" s="260" t="s">
        <v>474</v>
      </c>
      <c r="G325" s="258"/>
      <c r="H325" s="261">
        <v>7.4400000000000004</v>
      </c>
      <c r="I325" s="262"/>
      <c r="J325" s="258"/>
      <c r="K325" s="258"/>
      <c r="L325" s="263"/>
      <c r="M325" s="264"/>
      <c r="N325" s="265"/>
      <c r="O325" s="265"/>
      <c r="P325" s="265"/>
      <c r="Q325" s="265"/>
      <c r="R325" s="265"/>
      <c r="S325" s="265"/>
      <c r="T325" s="266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7" t="s">
        <v>168</v>
      </c>
      <c r="AU325" s="267" t="s">
        <v>87</v>
      </c>
      <c r="AV325" s="14" t="s">
        <v>87</v>
      </c>
      <c r="AW325" s="14" t="s">
        <v>32</v>
      </c>
      <c r="AX325" s="14" t="s">
        <v>77</v>
      </c>
      <c r="AY325" s="267" t="s">
        <v>146</v>
      </c>
    </row>
    <row r="326" s="14" customFormat="1">
      <c r="A326" s="14"/>
      <c r="B326" s="257"/>
      <c r="C326" s="258"/>
      <c r="D326" s="242" t="s">
        <v>168</v>
      </c>
      <c r="E326" s="259" t="s">
        <v>1</v>
      </c>
      <c r="F326" s="260" t="s">
        <v>475</v>
      </c>
      <c r="G326" s="258"/>
      <c r="H326" s="261">
        <v>-1.8</v>
      </c>
      <c r="I326" s="262"/>
      <c r="J326" s="258"/>
      <c r="K326" s="258"/>
      <c r="L326" s="263"/>
      <c r="M326" s="264"/>
      <c r="N326" s="265"/>
      <c r="O326" s="265"/>
      <c r="P326" s="265"/>
      <c r="Q326" s="265"/>
      <c r="R326" s="265"/>
      <c r="S326" s="265"/>
      <c r="T326" s="266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7" t="s">
        <v>168</v>
      </c>
      <c r="AU326" s="267" t="s">
        <v>87</v>
      </c>
      <c r="AV326" s="14" t="s">
        <v>87</v>
      </c>
      <c r="AW326" s="14" t="s">
        <v>32</v>
      </c>
      <c r="AX326" s="14" t="s">
        <v>77</v>
      </c>
      <c r="AY326" s="267" t="s">
        <v>146</v>
      </c>
    </row>
    <row r="327" s="15" customFormat="1">
      <c r="A327" s="15"/>
      <c r="B327" s="268"/>
      <c r="C327" s="269"/>
      <c r="D327" s="242" t="s">
        <v>168</v>
      </c>
      <c r="E327" s="270" t="s">
        <v>1</v>
      </c>
      <c r="F327" s="271" t="s">
        <v>173</v>
      </c>
      <c r="G327" s="269"/>
      <c r="H327" s="272">
        <v>5.6400000000000006</v>
      </c>
      <c r="I327" s="273"/>
      <c r="J327" s="269"/>
      <c r="K327" s="269"/>
      <c r="L327" s="274"/>
      <c r="M327" s="275"/>
      <c r="N327" s="276"/>
      <c r="O327" s="276"/>
      <c r="P327" s="276"/>
      <c r="Q327" s="276"/>
      <c r="R327" s="276"/>
      <c r="S327" s="276"/>
      <c r="T327" s="277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78" t="s">
        <v>168</v>
      </c>
      <c r="AU327" s="278" t="s">
        <v>87</v>
      </c>
      <c r="AV327" s="15" t="s">
        <v>153</v>
      </c>
      <c r="AW327" s="15" t="s">
        <v>32</v>
      </c>
      <c r="AX327" s="15" t="s">
        <v>85</v>
      </c>
      <c r="AY327" s="278" t="s">
        <v>146</v>
      </c>
    </row>
    <row r="328" s="2" customFormat="1" ht="24.15" customHeight="1">
      <c r="A328" s="38"/>
      <c r="B328" s="39"/>
      <c r="C328" s="228" t="s">
        <v>476</v>
      </c>
      <c r="D328" s="228" t="s">
        <v>149</v>
      </c>
      <c r="E328" s="229" t="s">
        <v>477</v>
      </c>
      <c r="F328" s="230" t="s">
        <v>478</v>
      </c>
      <c r="G328" s="231" t="s">
        <v>251</v>
      </c>
      <c r="H328" s="232">
        <v>5.6399999999999997</v>
      </c>
      <c r="I328" s="233"/>
      <c r="J328" s="234">
        <f>ROUND(I328*H328,2)</f>
        <v>0</v>
      </c>
      <c r="K328" s="235"/>
      <c r="L328" s="44"/>
      <c r="M328" s="236" t="s">
        <v>1</v>
      </c>
      <c r="N328" s="237" t="s">
        <v>42</v>
      </c>
      <c r="O328" s="91"/>
      <c r="P328" s="238">
        <f>O328*H328</f>
        <v>0</v>
      </c>
      <c r="Q328" s="238">
        <v>0.025000000000000001</v>
      </c>
      <c r="R328" s="238">
        <f>Q328*H328</f>
        <v>0.14099999999999999</v>
      </c>
      <c r="S328" s="238">
        <v>0</v>
      </c>
      <c r="T328" s="239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240" t="s">
        <v>153</v>
      </c>
      <c r="AT328" s="240" t="s">
        <v>149</v>
      </c>
      <c r="AU328" s="240" t="s">
        <v>87</v>
      </c>
      <c r="AY328" s="17" t="s">
        <v>146</v>
      </c>
      <c r="BE328" s="241">
        <f>IF(N328="základní",J328,0)</f>
        <v>0</v>
      </c>
      <c r="BF328" s="241">
        <f>IF(N328="snížená",J328,0)</f>
        <v>0</v>
      </c>
      <c r="BG328" s="241">
        <f>IF(N328="zákl. přenesená",J328,0)</f>
        <v>0</v>
      </c>
      <c r="BH328" s="241">
        <f>IF(N328="sníž. přenesená",J328,0)</f>
        <v>0</v>
      </c>
      <c r="BI328" s="241">
        <f>IF(N328="nulová",J328,0)</f>
        <v>0</v>
      </c>
      <c r="BJ328" s="17" t="s">
        <v>85</v>
      </c>
      <c r="BK328" s="241">
        <f>ROUND(I328*H328,2)</f>
        <v>0</v>
      </c>
      <c r="BL328" s="17" t="s">
        <v>153</v>
      </c>
      <c r="BM328" s="240" t="s">
        <v>479</v>
      </c>
    </row>
    <row r="329" s="2" customFormat="1">
      <c r="A329" s="38"/>
      <c r="B329" s="39"/>
      <c r="C329" s="40"/>
      <c r="D329" s="242" t="s">
        <v>155</v>
      </c>
      <c r="E329" s="40"/>
      <c r="F329" s="243" t="s">
        <v>480</v>
      </c>
      <c r="G329" s="40"/>
      <c r="H329" s="40"/>
      <c r="I329" s="244"/>
      <c r="J329" s="40"/>
      <c r="K329" s="40"/>
      <c r="L329" s="44"/>
      <c r="M329" s="245"/>
      <c r="N329" s="246"/>
      <c r="O329" s="91"/>
      <c r="P329" s="91"/>
      <c r="Q329" s="91"/>
      <c r="R329" s="91"/>
      <c r="S329" s="91"/>
      <c r="T329" s="92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7" t="s">
        <v>155</v>
      </c>
      <c r="AU329" s="17" t="s">
        <v>87</v>
      </c>
    </row>
    <row r="330" s="13" customFormat="1">
      <c r="A330" s="13"/>
      <c r="B330" s="247"/>
      <c r="C330" s="248"/>
      <c r="D330" s="242" t="s">
        <v>168</v>
      </c>
      <c r="E330" s="249" t="s">
        <v>1</v>
      </c>
      <c r="F330" s="250" t="s">
        <v>481</v>
      </c>
      <c r="G330" s="248"/>
      <c r="H330" s="249" t="s">
        <v>1</v>
      </c>
      <c r="I330" s="251"/>
      <c r="J330" s="248"/>
      <c r="K330" s="248"/>
      <c r="L330" s="252"/>
      <c r="M330" s="253"/>
      <c r="N330" s="254"/>
      <c r="O330" s="254"/>
      <c r="P330" s="254"/>
      <c r="Q330" s="254"/>
      <c r="R330" s="254"/>
      <c r="S330" s="254"/>
      <c r="T330" s="255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6" t="s">
        <v>168</v>
      </c>
      <c r="AU330" s="256" t="s">
        <v>87</v>
      </c>
      <c r="AV330" s="13" t="s">
        <v>85</v>
      </c>
      <c r="AW330" s="13" t="s">
        <v>32</v>
      </c>
      <c r="AX330" s="13" t="s">
        <v>77</v>
      </c>
      <c r="AY330" s="256" t="s">
        <v>146</v>
      </c>
    </row>
    <row r="331" s="13" customFormat="1">
      <c r="A331" s="13"/>
      <c r="B331" s="247"/>
      <c r="C331" s="248"/>
      <c r="D331" s="242" t="s">
        <v>168</v>
      </c>
      <c r="E331" s="249" t="s">
        <v>1</v>
      </c>
      <c r="F331" s="250" t="s">
        <v>482</v>
      </c>
      <c r="G331" s="248"/>
      <c r="H331" s="249" t="s">
        <v>1</v>
      </c>
      <c r="I331" s="251"/>
      <c r="J331" s="248"/>
      <c r="K331" s="248"/>
      <c r="L331" s="252"/>
      <c r="M331" s="253"/>
      <c r="N331" s="254"/>
      <c r="O331" s="254"/>
      <c r="P331" s="254"/>
      <c r="Q331" s="254"/>
      <c r="R331" s="254"/>
      <c r="S331" s="254"/>
      <c r="T331" s="255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6" t="s">
        <v>168</v>
      </c>
      <c r="AU331" s="256" t="s">
        <v>87</v>
      </c>
      <c r="AV331" s="13" t="s">
        <v>85</v>
      </c>
      <c r="AW331" s="13" t="s">
        <v>32</v>
      </c>
      <c r="AX331" s="13" t="s">
        <v>77</v>
      </c>
      <c r="AY331" s="256" t="s">
        <v>146</v>
      </c>
    </row>
    <row r="332" s="13" customFormat="1">
      <c r="A332" s="13"/>
      <c r="B332" s="247"/>
      <c r="C332" s="248"/>
      <c r="D332" s="242" t="s">
        <v>168</v>
      </c>
      <c r="E332" s="249" t="s">
        <v>1</v>
      </c>
      <c r="F332" s="250" t="s">
        <v>483</v>
      </c>
      <c r="G332" s="248"/>
      <c r="H332" s="249" t="s">
        <v>1</v>
      </c>
      <c r="I332" s="251"/>
      <c r="J332" s="248"/>
      <c r="K332" s="248"/>
      <c r="L332" s="252"/>
      <c r="M332" s="253"/>
      <c r="N332" s="254"/>
      <c r="O332" s="254"/>
      <c r="P332" s="254"/>
      <c r="Q332" s="254"/>
      <c r="R332" s="254"/>
      <c r="S332" s="254"/>
      <c r="T332" s="255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6" t="s">
        <v>168</v>
      </c>
      <c r="AU332" s="256" t="s">
        <v>87</v>
      </c>
      <c r="AV332" s="13" t="s">
        <v>85</v>
      </c>
      <c r="AW332" s="13" t="s">
        <v>32</v>
      </c>
      <c r="AX332" s="13" t="s">
        <v>77</v>
      </c>
      <c r="AY332" s="256" t="s">
        <v>146</v>
      </c>
    </row>
    <row r="333" s="13" customFormat="1">
      <c r="A333" s="13"/>
      <c r="B333" s="247"/>
      <c r="C333" s="248"/>
      <c r="D333" s="242" t="s">
        <v>168</v>
      </c>
      <c r="E333" s="249" t="s">
        <v>1</v>
      </c>
      <c r="F333" s="250" t="s">
        <v>484</v>
      </c>
      <c r="G333" s="248"/>
      <c r="H333" s="249" t="s">
        <v>1</v>
      </c>
      <c r="I333" s="251"/>
      <c r="J333" s="248"/>
      <c r="K333" s="248"/>
      <c r="L333" s="252"/>
      <c r="M333" s="253"/>
      <c r="N333" s="254"/>
      <c r="O333" s="254"/>
      <c r="P333" s="254"/>
      <c r="Q333" s="254"/>
      <c r="R333" s="254"/>
      <c r="S333" s="254"/>
      <c r="T333" s="255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6" t="s">
        <v>168</v>
      </c>
      <c r="AU333" s="256" t="s">
        <v>87</v>
      </c>
      <c r="AV333" s="13" t="s">
        <v>85</v>
      </c>
      <c r="AW333" s="13" t="s">
        <v>32</v>
      </c>
      <c r="AX333" s="13" t="s">
        <v>77</v>
      </c>
      <c r="AY333" s="256" t="s">
        <v>146</v>
      </c>
    </row>
    <row r="334" s="14" customFormat="1">
      <c r="A334" s="14"/>
      <c r="B334" s="257"/>
      <c r="C334" s="258"/>
      <c r="D334" s="242" t="s">
        <v>168</v>
      </c>
      <c r="E334" s="259" t="s">
        <v>1</v>
      </c>
      <c r="F334" s="260" t="s">
        <v>474</v>
      </c>
      <c r="G334" s="258"/>
      <c r="H334" s="261">
        <v>7.4400000000000004</v>
      </c>
      <c r="I334" s="262"/>
      <c r="J334" s="258"/>
      <c r="K334" s="258"/>
      <c r="L334" s="263"/>
      <c r="M334" s="264"/>
      <c r="N334" s="265"/>
      <c r="O334" s="265"/>
      <c r="P334" s="265"/>
      <c r="Q334" s="265"/>
      <c r="R334" s="265"/>
      <c r="S334" s="265"/>
      <c r="T334" s="266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67" t="s">
        <v>168</v>
      </c>
      <c r="AU334" s="267" t="s">
        <v>87</v>
      </c>
      <c r="AV334" s="14" t="s">
        <v>87</v>
      </c>
      <c r="AW334" s="14" t="s">
        <v>32</v>
      </c>
      <c r="AX334" s="14" t="s">
        <v>77</v>
      </c>
      <c r="AY334" s="267" t="s">
        <v>146</v>
      </c>
    </row>
    <row r="335" s="14" customFormat="1">
      <c r="A335" s="14"/>
      <c r="B335" s="257"/>
      <c r="C335" s="258"/>
      <c r="D335" s="242" t="s">
        <v>168</v>
      </c>
      <c r="E335" s="259" t="s">
        <v>1</v>
      </c>
      <c r="F335" s="260" t="s">
        <v>475</v>
      </c>
      <c r="G335" s="258"/>
      <c r="H335" s="261">
        <v>-1.8</v>
      </c>
      <c r="I335" s="262"/>
      <c r="J335" s="258"/>
      <c r="K335" s="258"/>
      <c r="L335" s="263"/>
      <c r="M335" s="264"/>
      <c r="N335" s="265"/>
      <c r="O335" s="265"/>
      <c r="P335" s="265"/>
      <c r="Q335" s="265"/>
      <c r="R335" s="265"/>
      <c r="S335" s="265"/>
      <c r="T335" s="266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7" t="s">
        <v>168</v>
      </c>
      <c r="AU335" s="267" t="s">
        <v>87</v>
      </c>
      <c r="AV335" s="14" t="s">
        <v>87</v>
      </c>
      <c r="AW335" s="14" t="s">
        <v>32</v>
      </c>
      <c r="AX335" s="14" t="s">
        <v>77</v>
      </c>
      <c r="AY335" s="267" t="s">
        <v>146</v>
      </c>
    </row>
    <row r="336" s="15" customFormat="1">
      <c r="A336" s="15"/>
      <c r="B336" s="268"/>
      <c r="C336" s="269"/>
      <c r="D336" s="242" t="s">
        <v>168</v>
      </c>
      <c r="E336" s="270" t="s">
        <v>1</v>
      </c>
      <c r="F336" s="271" t="s">
        <v>173</v>
      </c>
      <c r="G336" s="269"/>
      <c r="H336" s="272">
        <v>5.6400000000000006</v>
      </c>
      <c r="I336" s="273"/>
      <c r="J336" s="269"/>
      <c r="K336" s="269"/>
      <c r="L336" s="274"/>
      <c r="M336" s="275"/>
      <c r="N336" s="276"/>
      <c r="O336" s="276"/>
      <c r="P336" s="276"/>
      <c r="Q336" s="276"/>
      <c r="R336" s="276"/>
      <c r="S336" s="276"/>
      <c r="T336" s="277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78" t="s">
        <v>168</v>
      </c>
      <c r="AU336" s="278" t="s">
        <v>87</v>
      </c>
      <c r="AV336" s="15" t="s">
        <v>153</v>
      </c>
      <c r="AW336" s="15" t="s">
        <v>32</v>
      </c>
      <c r="AX336" s="15" t="s">
        <v>85</v>
      </c>
      <c r="AY336" s="278" t="s">
        <v>146</v>
      </c>
    </row>
    <row r="337" s="2" customFormat="1" ht="24.15" customHeight="1">
      <c r="A337" s="38"/>
      <c r="B337" s="39"/>
      <c r="C337" s="228" t="s">
        <v>485</v>
      </c>
      <c r="D337" s="228" t="s">
        <v>149</v>
      </c>
      <c r="E337" s="229" t="s">
        <v>486</v>
      </c>
      <c r="F337" s="230" t="s">
        <v>487</v>
      </c>
      <c r="G337" s="231" t="s">
        <v>251</v>
      </c>
      <c r="H337" s="232">
        <v>0.83999999999999997</v>
      </c>
      <c r="I337" s="233"/>
      <c r="J337" s="234">
        <f>ROUND(I337*H337,2)</f>
        <v>0</v>
      </c>
      <c r="K337" s="235"/>
      <c r="L337" s="44"/>
      <c r="M337" s="236" t="s">
        <v>1</v>
      </c>
      <c r="N337" s="237" t="s">
        <v>42</v>
      </c>
      <c r="O337" s="91"/>
      <c r="P337" s="238">
        <f>O337*H337</f>
        <v>0</v>
      </c>
      <c r="Q337" s="238">
        <v>0.17818000000000001</v>
      </c>
      <c r="R337" s="238">
        <f>Q337*H337</f>
        <v>0.1496712</v>
      </c>
      <c r="S337" s="238">
        <v>0</v>
      </c>
      <c r="T337" s="239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40" t="s">
        <v>153</v>
      </c>
      <c r="AT337" s="240" t="s">
        <v>149</v>
      </c>
      <c r="AU337" s="240" t="s">
        <v>87</v>
      </c>
      <c r="AY337" s="17" t="s">
        <v>146</v>
      </c>
      <c r="BE337" s="241">
        <f>IF(N337="základní",J337,0)</f>
        <v>0</v>
      </c>
      <c r="BF337" s="241">
        <f>IF(N337="snížená",J337,0)</f>
        <v>0</v>
      </c>
      <c r="BG337" s="241">
        <f>IF(N337="zákl. přenesená",J337,0)</f>
        <v>0</v>
      </c>
      <c r="BH337" s="241">
        <f>IF(N337="sníž. přenesená",J337,0)</f>
        <v>0</v>
      </c>
      <c r="BI337" s="241">
        <f>IF(N337="nulová",J337,0)</f>
        <v>0</v>
      </c>
      <c r="BJ337" s="17" t="s">
        <v>85</v>
      </c>
      <c r="BK337" s="241">
        <f>ROUND(I337*H337,2)</f>
        <v>0</v>
      </c>
      <c r="BL337" s="17" t="s">
        <v>153</v>
      </c>
      <c r="BM337" s="240" t="s">
        <v>488</v>
      </c>
    </row>
    <row r="338" s="13" customFormat="1">
      <c r="A338" s="13"/>
      <c r="B338" s="247"/>
      <c r="C338" s="248"/>
      <c r="D338" s="242" t="s">
        <v>168</v>
      </c>
      <c r="E338" s="249" t="s">
        <v>1</v>
      </c>
      <c r="F338" s="250" t="s">
        <v>253</v>
      </c>
      <c r="G338" s="248"/>
      <c r="H338" s="249" t="s">
        <v>1</v>
      </c>
      <c r="I338" s="251"/>
      <c r="J338" s="248"/>
      <c r="K338" s="248"/>
      <c r="L338" s="252"/>
      <c r="M338" s="253"/>
      <c r="N338" s="254"/>
      <c r="O338" s="254"/>
      <c r="P338" s="254"/>
      <c r="Q338" s="254"/>
      <c r="R338" s="254"/>
      <c r="S338" s="254"/>
      <c r="T338" s="255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6" t="s">
        <v>168</v>
      </c>
      <c r="AU338" s="256" t="s">
        <v>87</v>
      </c>
      <c r="AV338" s="13" t="s">
        <v>85</v>
      </c>
      <c r="AW338" s="13" t="s">
        <v>32</v>
      </c>
      <c r="AX338" s="13" t="s">
        <v>77</v>
      </c>
      <c r="AY338" s="256" t="s">
        <v>146</v>
      </c>
    </row>
    <row r="339" s="13" customFormat="1">
      <c r="A339" s="13"/>
      <c r="B339" s="247"/>
      <c r="C339" s="248"/>
      <c r="D339" s="242" t="s">
        <v>168</v>
      </c>
      <c r="E339" s="249" t="s">
        <v>1</v>
      </c>
      <c r="F339" s="250" t="s">
        <v>455</v>
      </c>
      <c r="G339" s="248"/>
      <c r="H339" s="249" t="s">
        <v>1</v>
      </c>
      <c r="I339" s="251"/>
      <c r="J339" s="248"/>
      <c r="K339" s="248"/>
      <c r="L339" s="252"/>
      <c r="M339" s="253"/>
      <c r="N339" s="254"/>
      <c r="O339" s="254"/>
      <c r="P339" s="254"/>
      <c r="Q339" s="254"/>
      <c r="R339" s="254"/>
      <c r="S339" s="254"/>
      <c r="T339" s="255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6" t="s">
        <v>168</v>
      </c>
      <c r="AU339" s="256" t="s">
        <v>87</v>
      </c>
      <c r="AV339" s="13" t="s">
        <v>85</v>
      </c>
      <c r="AW339" s="13" t="s">
        <v>32</v>
      </c>
      <c r="AX339" s="13" t="s">
        <v>77</v>
      </c>
      <c r="AY339" s="256" t="s">
        <v>146</v>
      </c>
    </row>
    <row r="340" s="14" customFormat="1">
      <c r="A340" s="14"/>
      <c r="B340" s="257"/>
      <c r="C340" s="258"/>
      <c r="D340" s="242" t="s">
        <v>168</v>
      </c>
      <c r="E340" s="259" t="s">
        <v>1</v>
      </c>
      <c r="F340" s="260" t="s">
        <v>489</v>
      </c>
      <c r="G340" s="258"/>
      <c r="H340" s="261">
        <v>0.83999999999999997</v>
      </c>
      <c r="I340" s="262"/>
      <c r="J340" s="258"/>
      <c r="K340" s="258"/>
      <c r="L340" s="263"/>
      <c r="M340" s="264"/>
      <c r="N340" s="265"/>
      <c r="O340" s="265"/>
      <c r="P340" s="265"/>
      <c r="Q340" s="265"/>
      <c r="R340" s="265"/>
      <c r="S340" s="265"/>
      <c r="T340" s="266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67" t="s">
        <v>168</v>
      </c>
      <c r="AU340" s="267" t="s">
        <v>87</v>
      </c>
      <c r="AV340" s="14" t="s">
        <v>87</v>
      </c>
      <c r="AW340" s="14" t="s">
        <v>32</v>
      </c>
      <c r="AX340" s="14" t="s">
        <v>77</v>
      </c>
      <c r="AY340" s="267" t="s">
        <v>146</v>
      </c>
    </row>
    <row r="341" s="15" customFormat="1">
      <c r="A341" s="15"/>
      <c r="B341" s="268"/>
      <c r="C341" s="269"/>
      <c r="D341" s="242" t="s">
        <v>168</v>
      </c>
      <c r="E341" s="270" t="s">
        <v>1</v>
      </c>
      <c r="F341" s="271" t="s">
        <v>173</v>
      </c>
      <c r="G341" s="269"/>
      <c r="H341" s="272">
        <v>0.83999999999999997</v>
      </c>
      <c r="I341" s="273"/>
      <c r="J341" s="269"/>
      <c r="K341" s="269"/>
      <c r="L341" s="274"/>
      <c r="M341" s="275"/>
      <c r="N341" s="276"/>
      <c r="O341" s="276"/>
      <c r="P341" s="276"/>
      <c r="Q341" s="276"/>
      <c r="R341" s="276"/>
      <c r="S341" s="276"/>
      <c r="T341" s="277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78" t="s">
        <v>168</v>
      </c>
      <c r="AU341" s="278" t="s">
        <v>87</v>
      </c>
      <c r="AV341" s="15" t="s">
        <v>153</v>
      </c>
      <c r="AW341" s="15" t="s">
        <v>32</v>
      </c>
      <c r="AX341" s="15" t="s">
        <v>85</v>
      </c>
      <c r="AY341" s="278" t="s">
        <v>146</v>
      </c>
    </row>
    <row r="342" s="12" customFormat="1" ht="22.8" customHeight="1">
      <c r="A342" s="12"/>
      <c r="B342" s="212"/>
      <c r="C342" s="213"/>
      <c r="D342" s="214" t="s">
        <v>76</v>
      </c>
      <c r="E342" s="226" t="s">
        <v>153</v>
      </c>
      <c r="F342" s="226" t="s">
        <v>490</v>
      </c>
      <c r="G342" s="213"/>
      <c r="H342" s="213"/>
      <c r="I342" s="216"/>
      <c r="J342" s="227">
        <f>BK342</f>
        <v>0</v>
      </c>
      <c r="K342" s="213"/>
      <c r="L342" s="218"/>
      <c r="M342" s="219"/>
      <c r="N342" s="220"/>
      <c r="O342" s="220"/>
      <c r="P342" s="221">
        <f>SUM(P343:P361)</f>
        <v>0</v>
      </c>
      <c r="Q342" s="220"/>
      <c r="R342" s="221">
        <f>SUM(R343:R361)</f>
        <v>0.17957999999999999</v>
      </c>
      <c r="S342" s="220"/>
      <c r="T342" s="222">
        <f>SUM(T343:T361)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223" t="s">
        <v>85</v>
      </c>
      <c r="AT342" s="224" t="s">
        <v>76</v>
      </c>
      <c r="AU342" s="224" t="s">
        <v>85</v>
      </c>
      <c r="AY342" s="223" t="s">
        <v>146</v>
      </c>
      <c r="BK342" s="225">
        <f>SUM(BK343:BK361)</f>
        <v>0</v>
      </c>
    </row>
    <row r="343" s="2" customFormat="1" ht="21.75" customHeight="1">
      <c r="A343" s="38"/>
      <c r="B343" s="39"/>
      <c r="C343" s="228" t="s">
        <v>491</v>
      </c>
      <c r="D343" s="228" t="s">
        <v>149</v>
      </c>
      <c r="E343" s="229" t="s">
        <v>492</v>
      </c>
      <c r="F343" s="230" t="s">
        <v>493</v>
      </c>
      <c r="G343" s="231" t="s">
        <v>367</v>
      </c>
      <c r="H343" s="232">
        <v>6</v>
      </c>
      <c r="I343" s="233"/>
      <c r="J343" s="234">
        <f>ROUND(I343*H343,2)</f>
        <v>0</v>
      </c>
      <c r="K343" s="235"/>
      <c r="L343" s="44"/>
      <c r="M343" s="236" t="s">
        <v>1</v>
      </c>
      <c r="N343" s="237" t="s">
        <v>42</v>
      </c>
      <c r="O343" s="91"/>
      <c r="P343" s="238">
        <f>O343*H343</f>
        <v>0</v>
      </c>
      <c r="Q343" s="238">
        <v>0.029929999999999998</v>
      </c>
      <c r="R343" s="238">
        <f>Q343*H343</f>
        <v>0.17957999999999999</v>
      </c>
      <c r="S343" s="238">
        <v>0</v>
      </c>
      <c r="T343" s="239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240" t="s">
        <v>153</v>
      </c>
      <c r="AT343" s="240" t="s">
        <v>149</v>
      </c>
      <c r="AU343" s="240" t="s">
        <v>87</v>
      </c>
      <c r="AY343" s="17" t="s">
        <v>146</v>
      </c>
      <c r="BE343" s="241">
        <f>IF(N343="základní",J343,0)</f>
        <v>0</v>
      </c>
      <c r="BF343" s="241">
        <f>IF(N343="snížená",J343,0)</f>
        <v>0</v>
      </c>
      <c r="BG343" s="241">
        <f>IF(N343="zákl. přenesená",J343,0)</f>
        <v>0</v>
      </c>
      <c r="BH343" s="241">
        <f>IF(N343="sníž. přenesená",J343,0)</f>
        <v>0</v>
      </c>
      <c r="BI343" s="241">
        <f>IF(N343="nulová",J343,0)</f>
        <v>0</v>
      </c>
      <c r="BJ343" s="17" t="s">
        <v>85</v>
      </c>
      <c r="BK343" s="241">
        <f>ROUND(I343*H343,2)</f>
        <v>0</v>
      </c>
      <c r="BL343" s="17" t="s">
        <v>153</v>
      </c>
      <c r="BM343" s="240" t="s">
        <v>494</v>
      </c>
    </row>
    <row r="344" s="2" customFormat="1" ht="33" customHeight="1">
      <c r="A344" s="38"/>
      <c r="B344" s="39"/>
      <c r="C344" s="228" t="s">
        <v>495</v>
      </c>
      <c r="D344" s="228" t="s">
        <v>149</v>
      </c>
      <c r="E344" s="229" t="s">
        <v>496</v>
      </c>
      <c r="F344" s="230" t="s">
        <v>497</v>
      </c>
      <c r="G344" s="231" t="s">
        <v>251</v>
      </c>
      <c r="H344" s="232">
        <v>2.3999999999999999</v>
      </c>
      <c r="I344" s="233"/>
      <c r="J344" s="234">
        <f>ROUND(I344*H344,2)</f>
        <v>0</v>
      </c>
      <c r="K344" s="235"/>
      <c r="L344" s="44"/>
      <c r="M344" s="236" t="s">
        <v>1</v>
      </c>
      <c r="N344" s="237" t="s">
        <v>42</v>
      </c>
      <c r="O344" s="91"/>
      <c r="P344" s="238">
        <f>O344*H344</f>
        <v>0</v>
      </c>
      <c r="Q344" s="238">
        <v>0</v>
      </c>
      <c r="R344" s="238">
        <f>Q344*H344</f>
        <v>0</v>
      </c>
      <c r="S344" s="238">
        <v>0</v>
      </c>
      <c r="T344" s="239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240" t="s">
        <v>153</v>
      </c>
      <c r="AT344" s="240" t="s">
        <v>149</v>
      </c>
      <c r="AU344" s="240" t="s">
        <v>87</v>
      </c>
      <c r="AY344" s="17" t="s">
        <v>146</v>
      </c>
      <c r="BE344" s="241">
        <f>IF(N344="základní",J344,0)</f>
        <v>0</v>
      </c>
      <c r="BF344" s="241">
        <f>IF(N344="snížená",J344,0)</f>
        <v>0</v>
      </c>
      <c r="BG344" s="241">
        <f>IF(N344="zákl. přenesená",J344,0)</f>
        <v>0</v>
      </c>
      <c r="BH344" s="241">
        <f>IF(N344="sníž. přenesená",J344,0)</f>
        <v>0</v>
      </c>
      <c r="BI344" s="241">
        <f>IF(N344="nulová",J344,0)</f>
        <v>0</v>
      </c>
      <c r="BJ344" s="17" t="s">
        <v>85</v>
      </c>
      <c r="BK344" s="241">
        <f>ROUND(I344*H344,2)</f>
        <v>0</v>
      </c>
      <c r="BL344" s="17" t="s">
        <v>153</v>
      </c>
      <c r="BM344" s="240" t="s">
        <v>498</v>
      </c>
    </row>
    <row r="345" s="2" customFormat="1">
      <c r="A345" s="38"/>
      <c r="B345" s="39"/>
      <c r="C345" s="40"/>
      <c r="D345" s="242" t="s">
        <v>155</v>
      </c>
      <c r="E345" s="40"/>
      <c r="F345" s="243" t="s">
        <v>480</v>
      </c>
      <c r="G345" s="40"/>
      <c r="H345" s="40"/>
      <c r="I345" s="244"/>
      <c r="J345" s="40"/>
      <c r="K345" s="40"/>
      <c r="L345" s="44"/>
      <c r="M345" s="245"/>
      <c r="N345" s="246"/>
      <c r="O345" s="91"/>
      <c r="P345" s="91"/>
      <c r="Q345" s="91"/>
      <c r="R345" s="91"/>
      <c r="S345" s="91"/>
      <c r="T345" s="92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7" t="s">
        <v>155</v>
      </c>
      <c r="AU345" s="17" t="s">
        <v>87</v>
      </c>
    </row>
    <row r="346" s="13" customFormat="1">
      <c r="A346" s="13"/>
      <c r="B346" s="247"/>
      <c r="C346" s="248"/>
      <c r="D346" s="242" t="s">
        <v>168</v>
      </c>
      <c r="E346" s="249" t="s">
        <v>1</v>
      </c>
      <c r="F346" s="250" t="s">
        <v>253</v>
      </c>
      <c r="G346" s="248"/>
      <c r="H346" s="249" t="s">
        <v>1</v>
      </c>
      <c r="I346" s="251"/>
      <c r="J346" s="248"/>
      <c r="K346" s="248"/>
      <c r="L346" s="252"/>
      <c r="M346" s="253"/>
      <c r="N346" s="254"/>
      <c r="O346" s="254"/>
      <c r="P346" s="254"/>
      <c r="Q346" s="254"/>
      <c r="R346" s="254"/>
      <c r="S346" s="254"/>
      <c r="T346" s="255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6" t="s">
        <v>168</v>
      </c>
      <c r="AU346" s="256" t="s">
        <v>87</v>
      </c>
      <c r="AV346" s="13" t="s">
        <v>85</v>
      </c>
      <c r="AW346" s="13" t="s">
        <v>32</v>
      </c>
      <c r="AX346" s="13" t="s">
        <v>77</v>
      </c>
      <c r="AY346" s="256" t="s">
        <v>146</v>
      </c>
    </row>
    <row r="347" s="13" customFormat="1">
      <c r="A347" s="13"/>
      <c r="B347" s="247"/>
      <c r="C347" s="248"/>
      <c r="D347" s="242" t="s">
        <v>168</v>
      </c>
      <c r="E347" s="249" t="s">
        <v>1</v>
      </c>
      <c r="F347" s="250" t="s">
        <v>499</v>
      </c>
      <c r="G347" s="248"/>
      <c r="H347" s="249" t="s">
        <v>1</v>
      </c>
      <c r="I347" s="251"/>
      <c r="J347" s="248"/>
      <c r="K347" s="248"/>
      <c r="L347" s="252"/>
      <c r="M347" s="253"/>
      <c r="N347" s="254"/>
      <c r="O347" s="254"/>
      <c r="P347" s="254"/>
      <c r="Q347" s="254"/>
      <c r="R347" s="254"/>
      <c r="S347" s="254"/>
      <c r="T347" s="255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6" t="s">
        <v>168</v>
      </c>
      <c r="AU347" s="256" t="s">
        <v>87</v>
      </c>
      <c r="AV347" s="13" t="s">
        <v>85</v>
      </c>
      <c r="AW347" s="13" t="s">
        <v>32</v>
      </c>
      <c r="AX347" s="13" t="s">
        <v>77</v>
      </c>
      <c r="AY347" s="256" t="s">
        <v>146</v>
      </c>
    </row>
    <row r="348" s="13" customFormat="1">
      <c r="A348" s="13"/>
      <c r="B348" s="247"/>
      <c r="C348" s="248"/>
      <c r="D348" s="242" t="s">
        <v>168</v>
      </c>
      <c r="E348" s="249" t="s">
        <v>1</v>
      </c>
      <c r="F348" s="250" t="s">
        <v>471</v>
      </c>
      <c r="G348" s="248"/>
      <c r="H348" s="249" t="s">
        <v>1</v>
      </c>
      <c r="I348" s="251"/>
      <c r="J348" s="248"/>
      <c r="K348" s="248"/>
      <c r="L348" s="252"/>
      <c r="M348" s="253"/>
      <c r="N348" s="254"/>
      <c r="O348" s="254"/>
      <c r="P348" s="254"/>
      <c r="Q348" s="254"/>
      <c r="R348" s="254"/>
      <c r="S348" s="254"/>
      <c r="T348" s="255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6" t="s">
        <v>168</v>
      </c>
      <c r="AU348" s="256" t="s">
        <v>87</v>
      </c>
      <c r="AV348" s="13" t="s">
        <v>85</v>
      </c>
      <c r="AW348" s="13" t="s">
        <v>32</v>
      </c>
      <c r="AX348" s="13" t="s">
        <v>77</v>
      </c>
      <c r="AY348" s="256" t="s">
        <v>146</v>
      </c>
    </row>
    <row r="349" s="13" customFormat="1">
      <c r="A349" s="13"/>
      <c r="B349" s="247"/>
      <c r="C349" s="248"/>
      <c r="D349" s="242" t="s">
        <v>168</v>
      </c>
      <c r="E349" s="249" t="s">
        <v>1</v>
      </c>
      <c r="F349" s="250" t="s">
        <v>472</v>
      </c>
      <c r="G349" s="248"/>
      <c r="H349" s="249" t="s">
        <v>1</v>
      </c>
      <c r="I349" s="251"/>
      <c r="J349" s="248"/>
      <c r="K349" s="248"/>
      <c r="L349" s="252"/>
      <c r="M349" s="253"/>
      <c r="N349" s="254"/>
      <c r="O349" s="254"/>
      <c r="P349" s="254"/>
      <c r="Q349" s="254"/>
      <c r="R349" s="254"/>
      <c r="S349" s="254"/>
      <c r="T349" s="255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6" t="s">
        <v>168</v>
      </c>
      <c r="AU349" s="256" t="s">
        <v>87</v>
      </c>
      <c r="AV349" s="13" t="s">
        <v>85</v>
      </c>
      <c r="AW349" s="13" t="s">
        <v>32</v>
      </c>
      <c r="AX349" s="13" t="s">
        <v>77</v>
      </c>
      <c r="AY349" s="256" t="s">
        <v>146</v>
      </c>
    </row>
    <row r="350" s="13" customFormat="1">
      <c r="A350" s="13"/>
      <c r="B350" s="247"/>
      <c r="C350" s="248"/>
      <c r="D350" s="242" t="s">
        <v>168</v>
      </c>
      <c r="E350" s="249" t="s">
        <v>1</v>
      </c>
      <c r="F350" s="250" t="s">
        <v>473</v>
      </c>
      <c r="G350" s="248"/>
      <c r="H350" s="249" t="s">
        <v>1</v>
      </c>
      <c r="I350" s="251"/>
      <c r="J350" s="248"/>
      <c r="K350" s="248"/>
      <c r="L350" s="252"/>
      <c r="M350" s="253"/>
      <c r="N350" s="254"/>
      <c r="O350" s="254"/>
      <c r="P350" s="254"/>
      <c r="Q350" s="254"/>
      <c r="R350" s="254"/>
      <c r="S350" s="254"/>
      <c r="T350" s="255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6" t="s">
        <v>168</v>
      </c>
      <c r="AU350" s="256" t="s">
        <v>87</v>
      </c>
      <c r="AV350" s="13" t="s">
        <v>85</v>
      </c>
      <c r="AW350" s="13" t="s">
        <v>32</v>
      </c>
      <c r="AX350" s="13" t="s">
        <v>77</v>
      </c>
      <c r="AY350" s="256" t="s">
        <v>146</v>
      </c>
    </row>
    <row r="351" s="13" customFormat="1">
      <c r="A351" s="13"/>
      <c r="B351" s="247"/>
      <c r="C351" s="248"/>
      <c r="D351" s="242" t="s">
        <v>168</v>
      </c>
      <c r="E351" s="249" t="s">
        <v>1</v>
      </c>
      <c r="F351" s="250" t="s">
        <v>253</v>
      </c>
      <c r="G351" s="248"/>
      <c r="H351" s="249" t="s">
        <v>1</v>
      </c>
      <c r="I351" s="251"/>
      <c r="J351" s="248"/>
      <c r="K351" s="248"/>
      <c r="L351" s="252"/>
      <c r="M351" s="253"/>
      <c r="N351" s="254"/>
      <c r="O351" s="254"/>
      <c r="P351" s="254"/>
      <c r="Q351" s="254"/>
      <c r="R351" s="254"/>
      <c r="S351" s="254"/>
      <c r="T351" s="255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6" t="s">
        <v>168</v>
      </c>
      <c r="AU351" s="256" t="s">
        <v>87</v>
      </c>
      <c r="AV351" s="13" t="s">
        <v>85</v>
      </c>
      <c r="AW351" s="13" t="s">
        <v>32</v>
      </c>
      <c r="AX351" s="13" t="s">
        <v>77</v>
      </c>
      <c r="AY351" s="256" t="s">
        <v>146</v>
      </c>
    </row>
    <row r="352" s="14" customFormat="1">
      <c r="A352" s="14"/>
      <c r="B352" s="257"/>
      <c r="C352" s="258"/>
      <c r="D352" s="242" t="s">
        <v>168</v>
      </c>
      <c r="E352" s="259" t="s">
        <v>1</v>
      </c>
      <c r="F352" s="260" t="s">
        <v>500</v>
      </c>
      <c r="G352" s="258"/>
      <c r="H352" s="261">
        <v>2.3999999999999999</v>
      </c>
      <c r="I352" s="262"/>
      <c r="J352" s="258"/>
      <c r="K352" s="258"/>
      <c r="L352" s="263"/>
      <c r="M352" s="264"/>
      <c r="N352" s="265"/>
      <c r="O352" s="265"/>
      <c r="P352" s="265"/>
      <c r="Q352" s="265"/>
      <c r="R352" s="265"/>
      <c r="S352" s="265"/>
      <c r="T352" s="266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7" t="s">
        <v>168</v>
      </c>
      <c r="AU352" s="267" t="s">
        <v>87</v>
      </c>
      <c r="AV352" s="14" t="s">
        <v>87</v>
      </c>
      <c r="AW352" s="14" t="s">
        <v>32</v>
      </c>
      <c r="AX352" s="14" t="s">
        <v>77</v>
      </c>
      <c r="AY352" s="267" t="s">
        <v>146</v>
      </c>
    </row>
    <row r="353" s="15" customFormat="1">
      <c r="A353" s="15"/>
      <c r="B353" s="268"/>
      <c r="C353" s="269"/>
      <c r="D353" s="242" t="s">
        <v>168</v>
      </c>
      <c r="E353" s="270" t="s">
        <v>1</v>
      </c>
      <c r="F353" s="271" t="s">
        <v>173</v>
      </c>
      <c r="G353" s="269"/>
      <c r="H353" s="272">
        <v>2.3999999999999999</v>
      </c>
      <c r="I353" s="273"/>
      <c r="J353" s="269"/>
      <c r="K353" s="269"/>
      <c r="L353" s="274"/>
      <c r="M353" s="275"/>
      <c r="N353" s="276"/>
      <c r="O353" s="276"/>
      <c r="P353" s="276"/>
      <c r="Q353" s="276"/>
      <c r="R353" s="276"/>
      <c r="S353" s="276"/>
      <c r="T353" s="277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78" t="s">
        <v>168</v>
      </c>
      <c r="AU353" s="278" t="s">
        <v>87</v>
      </c>
      <c r="AV353" s="15" t="s">
        <v>153</v>
      </c>
      <c r="AW353" s="15" t="s">
        <v>32</v>
      </c>
      <c r="AX353" s="15" t="s">
        <v>85</v>
      </c>
      <c r="AY353" s="278" t="s">
        <v>146</v>
      </c>
    </row>
    <row r="354" s="2" customFormat="1" ht="24.15" customHeight="1">
      <c r="A354" s="38"/>
      <c r="B354" s="39"/>
      <c r="C354" s="228" t="s">
        <v>501</v>
      </c>
      <c r="D354" s="228" t="s">
        <v>149</v>
      </c>
      <c r="E354" s="229" t="s">
        <v>502</v>
      </c>
      <c r="F354" s="230" t="s">
        <v>478</v>
      </c>
      <c r="G354" s="231" t="s">
        <v>251</v>
      </c>
      <c r="H354" s="232">
        <v>2.3999999999999999</v>
      </c>
      <c r="I354" s="233"/>
      <c r="J354" s="234">
        <f>ROUND(I354*H354,2)</f>
        <v>0</v>
      </c>
      <c r="K354" s="235"/>
      <c r="L354" s="44"/>
      <c r="M354" s="236" t="s">
        <v>1</v>
      </c>
      <c r="N354" s="237" t="s">
        <v>42</v>
      </c>
      <c r="O354" s="91"/>
      <c r="P354" s="238">
        <f>O354*H354</f>
        <v>0</v>
      </c>
      <c r="Q354" s="238">
        <v>0</v>
      </c>
      <c r="R354" s="238">
        <f>Q354*H354</f>
        <v>0</v>
      </c>
      <c r="S354" s="238">
        <v>0</v>
      </c>
      <c r="T354" s="239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240" t="s">
        <v>153</v>
      </c>
      <c r="AT354" s="240" t="s">
        <v>149</v>
      </c>
      <c r="AU354" s="240" t="s">
        <v>87</v>
      </c>
      <c r="AY354" s="17" t="s">
        <v>146</v>
      </c>
      <c r="BE354" s="241">
        <f>IF(N354="základní",J354,0)</f>
        <v>0</v>
      </c>
      <c r="BF354" s="241">
        <f>IF(N354="snížená",J354,0)</f>
        <v>0</v>
      </c>
      <c r="BG354" s="241">
        <f>IF(N354="zákl. přenesená",J354,0)</f>
        <v>0</v>
      </c>
      <c r="BH354" s="241">
        <f>IF(N354="sníž. přenesená",J354,0)</f>
        <v>0</v>
      </c>
      <c r="BI354" s="241">
        <f>IF(N354="nulová",J354,0)</f>
        <v>0</v>
      </c>
      <c r="BJ354" s="17" t="s">
        <v>85</v>
      </c>
      <c r="BK354" s="241">
        <f>ROUND(I354*H354,2)</f>
        <v>0</v>
      </c>
      <c r="BL354" s="17" t="s">
        <v>153</v>
      </c>
      <c r="BM354" s="240" t="s">
        <v>503</v>
      </c>
    </row>
    <row r="355" s="2" customFormat="1">
      <c r="A355" s="38"/>
      <c r="B355" s="39"/>
      <c r="C355" s="40"/>
      <c r="D355" s="242" t="s">
        <v>155</v>
      </c>
      <c r="E355" s="40"/>
      <c r="F355" s="243" t="s">
        <v>480</v>
      </c>
      <c r="G355" s="40"/>
      <c r="H355" s="40"/>
      <c r="I355" s="244"/>
      <c r="J355" s="40"/>
      <c r="K355" s="40"/>
      <c r="L355" s="44"/>
      <c r="M355" s="245"/>
      <c r="N355" s="246"/>
      <c r="O355" s="91"/>
      <c r="P355" s="91"/>
      <c r="Q355" s="91"/>
      <c r="R355" s="91"/>
      <c r="S355" s="91"/>
      <c r="T355" s="92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7" t="s">
        <v>155</v>
      </c>
      <c r="AU355" s="17" t="s">
        <v>87</v>
      </c>
    </row>
    <row r="356" s="13" customFormat="1">
      <c r="A356" s="13"/>
      <c r="B356" s="247"/>
      <c r="C356" s="248"/>
      <c r="D356" s="242" t="s">
        <v>168</v>
      </c>
      <c r="E356" s="249" t="s">
        <v>1</v>
      </c>
      <c r="F356" s="250" t="s">
        <v>481</v>
      </c>
      <c r="G356" s="248"/>
      <c r="H356" s="249" t="s">
        <v>1</v>
      </c>
      <c r="I356" s="251"/>
      <c r="J356" s="248"/>
      <c r="K356" s="248"/>
      <c r="L356" s="252"/>
      <c r="M356" s="253"/>
      <c r="N356" s="254"/>
      <c r="O356" s="254"/>
      <c r="P356" s="254"/>
      <c r="Q356" s="254"/>
      <c r="R356" s="254"/>
      <c r="S356" s="254"/>
      <c r="T356" s="255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56" t="s">
        <v>168</v>
      </c>
      <c r="AU356" s="256" t="s">
        <v>87</v>
      </c>
      <c r="AV356" s="13" t="s">
        <v>85</v>
      </c>
      <c r="AW356" s="13" t="s">
        <v>32</v>
      </c>
      <c r="AX356" s="13" t="s">
        <v>77</v>
      </c>
      <c r="AY356" s="256" t="s">
        <v>146</v>
      </c>
    </row>
    <row r="357" s="13" customFormat="1">
      <c r="A357" s="13"/>
      <c r="B357" s="247"/>
      <c r="C357" s="248"/>
      <c r="D357" s="242" t="s">
        <v>168</v>
      </c>
      <c r="E357" s="249" t="s">
        <v>1</v>
      </c>
      <c r="F357" s="250" t="s">
        <v>499</v>
      </c>
      <c r="G357" s="248"/>
      <c r="H357" s="249" t="s">
        <v>1</v>
      </c>
      <c r="I357" s="251"/>
      <c r="J357" s="248"/>
      <c r="K357" s="248"/>
      <c r="L357" s="252"/>
      <c r="M357" s="253"/>
      <c r="N357" s="254"/>
      <c r="O357" s="254"/>
      <c r="P357" s="254"/>
      <c r="Q357" s="254"/>
      <c r="R357" s="254"/>
      <c r="S357" s="254"/>
      <c r="T357" s="255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6" t="s">
        <v>168</v>
      </c>
      <c r="AU357" s="256" t="s">
        <v>87</v>
      </c>
      <c r="AV357" s="13" t="s">
        <v>85</v>
      </c>
      <c r="AW357" s="13" t="s">
        <v>32</v>
      </c>
      <c r="AX357" s="13" t="s">
        <v>77</v>
      </c>
      <c r="AY357" s="256" t="s">
        <v>146</v>
      </c>
    </row>
    <row r="358" s="13" customFormat="1">
      <c r="A358" s="13"/>
      <c r="B358" s="247"/>
      <c r="C358" s="248"/>
      <c r="D358" s="242" t="s">
        <v>168</v>
      </c>
      <c r="E358" s="249" t="s">
        <v>1</v>
      </c>
      <c r="F358" s="250" t="s">
        <v>483</v>
      </c>
      <c r="G358" s="248"/>
      <c r="H358" s="249" t="s">
        <v>1</v>
      </c>
      <c r="I358" s="251"/>
      <c r="J358" s="248"/>
      <c r="K358" s="248"/>
      <c r="L358" s="252"/>
      <c r="M358" s="253"/>
      <c r="N358" s="254"/>
      <c r="O358" s="254"/>
      <c r="P358" s="254"/>
      <c r="Q358" s="254"/>
      <c r="R358" s="254"/>
      <c r="S358" s="254"/>
      <c r="T358" s="255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56" t="s">
        <v>168</v>
      </c>
      <c r="AU358" s="256" t="s">
        <v>87</v>
      </c>
      <c r="AV358" s="13" t="s">
        <v>85</v>
      </c>
      <c r="AW358" s="13" t="s">
        <v>32</v>
      </c>
      <c r="AX358" s="13" t="s">
        <v>77</v>
      </c>
      <c r="AY358" s="256" t="s">
        <v>146</v>
      </c>
    </row>
    <row r="359" s="13" customFormat="1">
      <c r="A359" s="13"/>
      <c r="B359" s="247"/>
      <c r="C359" s="248"/>
      <c r="D359" s="242" t="s">
        <v>168</v>
      </c>
      <c r="E359" s="249" t="s">
        <v>1</v>
      </c>
      <c r="F359" s="250" t="s">
        <v>484</v>
      </c>
      <c r="G359" s="248"/>
      <c r="H359" s="249" t="s">
        <v>1</v>
      </c>
      <c r="I359" s="251"/>
      <c r="J359" s="248"/>
      <c r="K359" s="248"/>
      <c r="L359" s="252"/>
      <c r="M359" s="253"/>
      <c r="N359" s="254"/>
      <c r="O359" s="254"/>
      <c r="P359" s="254"/>
      <c r="Q359" s="254"/>
      <c r="R359" s="254"/>
      <c r="S359" s="254"/>
      <c r="T359" s="255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6" t="s">
        <v>168</v>
      </c>
      <c r="AU359" s="256" t="s">
        <v>87</v>
      </c>
      <c r="AV359" s="13" t="s">
        <v>85</v>
      </c>
      <c r="AW359" s="13" t="s">
        <v>32</v>
      </c>
      <c r="AX359" s="13" t="s">
        <v>77</v>
      </c>
      <c r="AY359" s="256" t="s">
        <v>146</v>
      </c>
    </row>
    <row r="360" s="14" customFormat="1">
      <c r="A360" s="14"/>
      <c r="B360" s="257"/>
      <c r="C360" s="258"/>
      <c r="D360" s="242" t="s">
        <v>168</v>
      </c>
      <c r="E360" s="259" t="s">
        <v>1</v>
      </c>
      <c r="F360" s="260" t="s">
        <v>504</v>
      </c>
      <c r="G360" s="258"/>
      <c r="H360" s="261">
        <v>2.3999999999999999</v>
      </c>
      <c r="I360" s="262"/>
      <c r="J360" s="258"/>
      <c r="K360" s="258"/>
      <c r="L360" s="263"/>
      <c r="M360" s="264"/>
      <c r="N360" s="265"/>
      <c r="O360" s="265"/>
      <c r="P360" s="265"/>
      <c r="Q360" s="265"/>
      <c r="R360" s="265"/>
      <c r="S360" s="265"/>
      <c r="T360" s="266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7" t="s">
        <v>168</v>
      </c>
      <c r="AU360" s="267" t="s">
        <v>87</v>
      </c>
      <c r="AV360" s="14" t="s">
        <v>87</v>
      </c>
      <c r="AW360" s="14" t="s">
        <v>32</v>
      </c>
      <c r="AX360" s="14" t="s">
        <v>77</v>
      </c>
      <c r="AY360" s="267" t="s">
        <v>146</v>
      </c>
    </row>
    <row r="361" s="15" customFormat="1">
      <c r="A361" s="15"/>
      <c r="B361" s="268"/>
      <c r="C361" s="269"/>
      <c r="D361" s="242" t="s">
        <v>168</v>
      </c>
      <c r="E361" s="270" t="s">
        <v>1</v>
      </c>
      <c r="F361" s="271" t="s">
        <v>173</v>
      </c>
      <c r="G361" s="269"/>
      <c r="H361" s="272">
        <v>2.3999999999999999</v>
      </c>
      <c r="I361" s="273"/>
      <c r="J361" s="269"/>
      <c r="K361" s="269"/>
      <c r="L361" s="274"/>
      <c r="M361" s="275"/>
      <c r="N361" s="276"/>
      <c r="O361" s="276"/>
      <c r="P361" s="276"/>
      <c r="Q361" s="276"/>
      <c r="R361" s="276"/>
      <c r="S361" s="276"/>
      <c r="T361" s="277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78" t="s">
        <v>168</v>
      </c>
      <c r="AU361" s="278" t="s">
        <v>87</v>
      </c>
      <c r="AV361" s="15" t="s">
        <v>153</v>
      </c>
      <c r="AW361" s="15" t="s">
        <v>32</v>
      </c>
      <c r="AX361" s="15" t="s">
        <v>85</v>
      </c>
      <c r="AY361" s="278" t="s">
        <v>146</v>
      </c>
    </row>
    <row r="362" s="12" customFormat="1" ht="22.8" customHeight="1">
      <c r="A362" s="12"/>
      <c r="B362" s="212"/>
      <c r="C362" s="213"/>
      <c r="D362" s="214" t="s">
        <v>76</v>
      </c>
      <c r="E362" s="226" t="s">
        <v>145</v>
      </c>
      <c r="F362" s="226" t="s">
        <v>505</v>
      </c>
      <c r="G362" s="213"/>
      <c r="H362" s="213"/>
      <c r="I362" s="216"/>
      <c r="J362" s="227">
        <f>BK362</f>
        <v>0</v>
      </c>
      <c r="K362" s="213"/>
      <c r="L362" s="218"/>
      <c r="M362" s="219"/>
      <c r="N362" s="220"/>
      <c r="O362" s="220"/>
      <c r="P362" s="221">
        <f>SUM(P363:P375)</f>
        <v>0</v>
      </c>
      <c r="Q362" s="220"/>
      <c r="R362" s="221">
        <f>SUM(R363:R375)</f>
        <v>1.2568636</v>
      </c>
      <c r="S362" s="220"/>
      <c r="T362" s="222">
        <f>SUM(T363:T375)</f>
        <v>0</v>
      </c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R362" s="223" t="s">
        <v>85</v>
      </c>
      <c r="AT362" s="224" t="s">
        <v>76</v>
      </c>
      <c r="AU362" s="224" t="s">
        <v>85</v>
      </c>
      <c r="AY362" s="223" t="s">
        <v>146</v>
      </c>
      <c r="BK362" s="225">
        <f>SUM(BK363:BK375)</f>
        <v>0</v>
      </c>
    </row>
    <row r="363" s="2" customFormat="1" ht="24.15" customHeight="1">
      <c r="A363" s="38"/>
      <c r="B363" s="39"/>
      <c r="C363" s="228" t="s">
        <v>506</v>
      </c>
      <c r="D363" s="228" t="s">
        <v>149</v>
      </c>
      <c r="E363" s="229" t="s">
        <v>507</v>
      </c>
      <c r="F363" s="230" t="s">
        <v>508</v>
      </c>
      <c r="G363" s="231" t="s">
        <v>251</v>
      </c>
      <c r="H363" s="232">
        <v>13.130000000000001</v>
      </c>
      <c r="I363" s="233"/>
      <c r="J363" s="234">
        <f>ROUND(I363*H363,2)</f>
        <v>0</v>
      </c>
      <c r="K363" s="235"/>
      <c r="L363" s="44"/>
      <c r="M363" s="236" t="s">
        <v>1</v>
      </c>
      <c r="N363" s="237" t="s">
        <v>42</v>
      </c>
      <c r="O363" s="91"/>
      <c r="P363" s="238">
        <f>O363*H363</f>
        <v>0</v>
      </c>
      <c r="Q363" s="238">
        <v>0</v>
      </c>
      <c r="R363" s="238">
        <f>Q363*H363</f>
        <v>0</v>
      </c>
      <c r="S363" s="238">
        <v>0</v>
      </c>
      <c r="T363" s="239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240" t="s">
        <v>153</v>
      </c>
      <c r="AT363" s="240" t="s">
        <v>149</v>
      </c>
      <c r="AU363" s="240" t="s">
        <v>87</v>
      </c>
      <c r="AY363" s="17" t="s">
        <v>146</v>
      </c>
      <c r="BE363" s="241">
        <f>IF(N363="základní",J363,0)</f>
        <v>0</v>
      </c>
      <c r="BF363" s="241">
        <f>IF(N363="snížená",J363,0)</f>
        <v>0</v>
      </c>
      <c r="BG363" s="241">
        <f>IF(N363="zákl. přenesená",J363,0)</f>
        <v>0</v>
      </c>
      <c r="BH363" s="241">
        <f>IF(N363="sníž. přenesená",J363,0)</f>
        <v>0</v>
      </c>
      <c r="BI363" s="241">
        <f>IF(N363="nulová",J363,0)</f>
        <v>0</v>
      </c>
      <c r="BJ363" s="17" t="s">
        <v>85</v>
      </c>
      <c r="BK363" s="241">
        <f>ROUND(I363*H363,2)</f>
        <v>0</v>
      </c>
      <c r="BL363" s="17" t="s">
        <v>153</v>
      </c>
      <c r="BM363" s="240" t="s">
        <v>509</v>
      </c>
    </row>
    <row r="364" s="2" customFormat="1" ht="24.15" customHeight="1">
      <c r="A364" s="38"/>
      <c r="B364" s="39"/>
      <c r="C364" s="228" t="s">
        <v>510</v>
      </c>
      <c r="D364" s="228" t="s">
        <v>149</v>
      </c>
      <c r="E364" s="229" t="s">
        <v>511</v>
      </c>
      <c r="F364" s="230" t="s">
        <v>512</v>
      </c>
      <c r="G364" s="231" t="s">
        <v>251</v>
      </c>
      <c r="H364" s="232">
        <v>5.8799999999999999</v>
      </c>
      <c r="I364" s="233"/>
      <c r="J364" s="234">
        <f>ROUND(I364*H364,2)</f>
        <v>0</v>
      </c>
      <c r="K364" s="235"/>
      <c r="L364" s="44"/>
      <c r="M364" s="236" t="s">
        <v>1</v>
      </c>
      <c r="N364" s="237" t="s">
        <v>42</v>
      </c>
      <c r="O364" s="91"/>
      <c r="P364" s="238">
        <f>O364*H364</f>
        <v>0</v>
      </c>
      <c r="Q364" s="238">
        <v>0.089219999999999994</v>
      </c>
      <c r="R364" s="238">
        <f>Q364*H364</f>
        <v>0.5246135999999999</v>
      </c>
      <c r="S364" s="238">
        <v>0</v>
      </c>
      <c r="T364" s="239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240" t="s">
        <v>153</v>
      </c>
      <c r="AT364" s="240" t="s">
        <v>149</v>
      </c>
      <c r="AU364" s="240" t="s">
        <v>87</v>
      </c>
      <c r="AY364" s="17" t="s">
        <v>146</v>
      </c>
      <c r="BE364" s="241">
        <f>IF(N364="základní",J364,0)</f>
        <v>0</v>
      </c>
      <c r="BF364" s="241">
        <f>IF(N364="snížená",J364,0)</f>
        <v>0</v>
      </c>
      <c r="BG364" s="241">
        <f>IF(N364="zákl. přenesená",J364,0)</f>
        <v>0</v>
      </c>
      <c r="BH364" s="241">
        <f>IF(N364="sníž. přenesená",J364,0)</f>
        <v>0</v>
      </c>
      <c r="BI364" s="241">
        <f>IF(N364="nulová",J364,0)</f>
        <v>0</v>
      </c>
      <c r="BJ364" s="17" t="s">
        <v>85</v>
      </c>
      <c r="BK364" s="241">
        <f>ROUND(I364*H364,2)</f>
        <v>0</v>
      </c>
      <c r="BL364" s="17" t="s">
        <v>153</v>
      </c>
      <c r="BM364" s="240" t="s">
        <v>513</v>
      </c>
    </row>
    <row r="365" s="13" customFormat="1">
      <c r="A365" s="13"/>
      <c r="B365" s="247"/>
      <c r="C365" s="248"/>
      <c r="D365" s="242" t="s">
        <v>168</v>
      </c>
      <c r="E365" s="249" t="s">
        <v>1</v>
      </c>
      <c r="F365" s="250" t="s">
        <v>253</v>
      </c>
      <c r="G365" s="248"/>
      <c r="H365" s="249" t="s">
        <v>1</v>
      </c>
      <c r="I365" s="251"/>
      <c r="J365" s="248"/>
      <c r="K365" s="248"/>
      <c r="L365" s="252"/>
      <c r="M365" s="253"/>
      <c r="N365" s="254"/>
      <c r="O365" s="254"/>
      <c r="P365" s="254"/>
      <c r="Q365" s="254"/>
      <c r="R365" s="254"/>
      <c r="S365" s="254"/>
      <c r="T365" s="255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56" t="s">
        <v>168</v>
      </c>
      <c r="AU365" s="256" t="s">
        <v>87</v>
      </c>
      <c r="AV365" s="13" t="s">
        <v>85</v>
      </c>
      <c r="AW365" s="13" t="s">
        <v>32</v>
      </c>
      <c r="AX365" s="13" t="s">
        <v>77</v>
      </c>
      <c r="AY365" s="256" t="s">
        <v>146</v>
      </c>
    </row>
    <row r="366" s="13" customFormat="1">
      <c r="A366" s="13"/>
      <c r="B366" s="247"/>
      <c r="C366" s="248"/>
      <c r="D366" s="242" t="s">
        <v>168</v>
      </c>
      <c r="E366" s="249" t="s">
        <v>1</v>
      </c>
      <c r="F366" s="250" t="s">
        <v>514</v>
      </c>
      <c r="G366" s="248"/>
      <c r="H366" s="249" t="s">
        <v>1</v>
      </c>
      <c r="I366" s="251"/>
      <c r="J366" s="248"/>
      <c r="K366" s="248"/>
      <c r="L366" s="252"/>
      <c r="M366" s="253"/>
      <c r="N366" s="254"/>
      <c r="O366" s="254"/>
      <c r="P366" s="254"/>
      <c r="Q366" s="254"/>
      <c r="R366" s="254"/>
      <c r="S366" s="254"/>
      <c r="T366" s="255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56" t="s">
        <v>168</v>
      </c>
      <c r="AU366" s="256" t="s">
        <v>87</v>
      </c>
      <c r="AV366" s="13" t="s">
        <v>85</v>
      </c>
      <c r="AW366" s="13" t="s">
        <v>32</v>
      </c>
      <c r="AX366" s="13" t="s">
        <v>77</v>
      </c>
      <c r="AY366" s="256" t="s">
        <v>146</v>
      </c>
    </row>
    <row r="367" s="13" customFormat="1">
      <c r="A367" s="13"/>
      <c r="B367" s="247"/>
      <c r="C367" s="248"/>
      <c r="D367" s="242" t="s">
        <v>168</v>
      </c>
      <c r="E367" s="249" t="s">
        <v>1</v>
      </c>
      <c r="F367" s="250" t="s">
        <v>515</v>
      </c>
      <c r="G367" s="248"/>
      <c r="H367" s="249" t="s">
        <v>1</v>
      </c>
      <c r="I367" s="251"/>
      <c r="J367" s="248"/>
      <c r="K367" s="248"/>
      <c r="L367" s="252"/>
      <c r="M367" s="253"/>
      <c r="N367" s="254"/>
      <c r="O367" s="254"/>
      <c r="P367" s="254"/>
      <c r="Q367" s="254"/>
      <c r="R367" s="254"/>
      <c r="S367" s="254"/>
      <c r="T367" s="255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6" t="s">
        <v>168</v>
      </c>
      <c r="AU367" s="256" t="s">
        <v>87</v>
      </c>
      <c r="AV367" s="13" t="s">
        <v>85</v>
      </c>
      <c r="AW367" s="13" t="s">
        <v>32</v>
      </c>
      <c r="AX367" s="13" t="s">
        <v>77</v>
      </c>
      <c r="AY367" s="256" t="s">
        <v>146</v>
      </c>
    </row>
    <row r="368" s="14" customFormat="1">
      <c r="A368" s="14"/>
      <c r="B368" s="257"/>
      <c r="C368" s="258"/>
      <c r="D368" s="242" t="s">
        <v>168</v>
      </c>
      <c r="E368" s="259" t="s">
        <v>1</v>
      </c>
      <c r="F368" s="260" t="s">
        <v>260</v>
      </c>
      <c r="G368" s="258"/>
      <c r="H368" s="261">
        <v>5.8799999999999999</v>
      </c>
      <c r="I368" s="262"/>
      <c r="J368" s="258"/>
      <c r="K368" s="258"/>
      <c r="L368" s="263"/>
      <c r="M368" s="264"/>
      <c r="N368" s="265"/>
      <c r="O368" s="265"/>
      <c r="P368" s="265"/>
      <c r="Q368" s="265"/>
      <c r="R368" s="265"/>
      <c r="S368" s="265"/>
      <c r="T368" s="266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7" t="s">
        <v>168</v>
      </c>
      <c r="AU368" s="267" t="s">
        <v>87</v>
      </c>
      <c r="AV368" s="14" t="s">
        <v>87</v>
      </c>
      <c r="AW368" s="14" t="s">
        <v>32</v>
      </c>
      <c r="AX368" s="14" t="s">
        <v>77</v>
      </c>
      <c r="AY368" s="267" t="s">
        <v>146</v>
      </c>
    </row>
    <row r="369" s="15" customFormat="1">
      <c r="A369" s="15"/>
      <c r="B369" s="268"/>
      <c r="C369" s="269"/>
      <c r="D369" s="242" t="s">
        <v>168</v>
      </c>
      <c r="E369" s="270" t="s">
        <v>1</v>
      </c>
      <c r="F369" s="271" t="s">
        <v>173</v>
      </c>
      <c r="G369" s="269"/>
      <c r="H369" s="272">
        <v>5.8799999999999999</v>
      </c>
      <c r="I369" s="273"/>
      <c r="J369" s="269"/>
      <c r="K369" s="269"/>
      <c r="L369" s="274"/>
      <c r="M369" s="275"/>
      <c r="N369" s="276"/>
      <c r="O369" s="276"/>
      <c r="P369" s="276"/>
      <c r="Q369" s="276"/>
      <c r="R369" s="276"/>
      <c r="S369" s="276"/>
      <c r="T369" s="277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78" t="s">
        <v>168</v>
      </c>
      <c r="AU369" s="278" t="s">
        <v>87</v>
      </c>
      <c r="AV369" s="15" t="s">
        <v>153</v>
      </c>
      <c r="AW369" s="15" t="s">
        <v>32</v>
      </c>
      <c r="AX369" s="15" t="s">
        <v>85</v>
      </c>
      <c r="AY369" s="278" t="s">
        <v>146</v>
      </c>
    </row>
    <row r="370" s="2" customFormat="1" ht="33" customHeight="1">
      <c r="A370" s="38"/>
      <c r="B370" s="39"/>
      <c r="C370" s="228" t="s">
        <v>516</v>
      </c>
      <c r="D370" s="228" t="s">
        <v>149</v>
      </c>
      <c r="E370" s="229" t="s">
        <v>517</v>
      </c>
      <c r="F370" s="230" t="s">
        <v>518</v>
      </c>
      <c r="G370" s="231" t="s">
        <v>251</v>
      </c>
      <c r="H370" s="232">
        <v>7.25</v>
      </c>
      <c r="I370" s="233"/>
      <c r="J370" s="234">
        <f>ROUND(I370*H370,2)</f>
        <v>0</v>
      </c>
      <c r="K370" s="235"/>
      <c r="L370" s="44"/>
      <c r="M370" s="236" t="s">
        <v>1</v>
      </c>
      <c r="N370" s="237" t="s">
        <v>42</v>
      </c>
      <c r="O370" s="91"/>
      <c r="P370" s="238">
        <f>O370*H370</f>
        <v>0</v>
      </c>
      <c r="Q370" s="238">
        <v>0.10100000000000001</v>
      </c>
      <c r="R370" s="238">
        <f>Q370*H370</f>
        <v>0.73225000000000007</v>
      </c>
      <c r="S370" s="238">
        <v>0</v>
      </c>
      <c r="T370" s="239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40" t="s">
        <v>153</v>
      </c>
      <c r="AT370" s="240" t="s">
        <v>149</v>
      </c>
      <c r="AU370" s="240" t="s">
        <v>87</v>
      </c>
      <c r="AY370" s="17" t="s">
        <v>146</v>
      </c>
      <c r="BE370" s="241">
        <f>IF(N370="základní",J370,0)</f>
        <v>0</v>
      </c>
      <c r="BF370" s="241">
        <f>IF(N370="snížená",J370,0)</f>
        <v>0</v>
      </c>
      <c r="BG370" s="241">
        <f>IF(N370="zákl. přenesená",J370,0)</f>
        <v>0</v>
      </c>
      <c r="BH370" s="241">
        <f>IF(N370="sníž. přenesená",J370,0)</f>
        <v>0</v>
      </c>
      <c r="BI370" s="241">
        <f>IF(N370="nulová",J370,0)</f>
        <v>0</v>
      </c>
      <c r="BJ370" s="17" t="s">
        <v>85</v>
      </c>
      <c r="BK370" s="241">
        <f>ROUND(I370*H370,2)</f>
        <v>0</v>
      </c>
      <c r="BL370" s="17" t="s">
        <v>153</v>
      </c>
      <c r="BM370" s="240" t="s">
        <v>519</v>
      </c>
    </row>
    <row r="371" s="13" customFormat="1">
      <c r="A371" s="13"/>
      <c r="B371" s="247"/>
      <c r="C371" s="248"/>
      <c r="D371" s="242" t="s">
        <v>168</v>
      </c>
      <c r="E371" s="249" t="s">
        <v>1</v>
      </c>
      <c r="F371" s="250" t="s">
        <v>253</v>
      </c>
      <c r="G371" s="248"/>
      <c r="H371" s="249" t="s">
        <v>1</v>
      </c>
      <c r="I371" s="251"/>
      <c r="J371" s="248"/>
      <c r="K371" s="248"/>
      <c r="L371" s="252"/>
      <c r="M371" s="253"/>
      <c r="N371" s="254"/>
      <c r="O371" s="254"/>
      <c r="P371" s="254"/>
      <c r="Q371" s="254"/>
      <c r="R371" s="254"/>
      <c r="S371" s="254"/>
      <c r="T371" s="255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6" t="s">
        <v>168</v>
      </c>
      <c r="AU371" s="256" t="s">
        <v>87</v>
      </c>
      <c r="AV371" s="13" t="s">
        <v>85</v>
      </c>
      <c r="AW371" s="13" t="s">
        <v>32</v>
      </c>
      <c r="AX371" s="13" t="s">
        <v>77</v>
      </c>
      <c r="AY371" s="256" t="s">
        <v>146</v>
      </c>
    </row>
    <row r="372" s="13" customFormat="1">
      <c r="A372" s="13"/>
      <c r="B372" s="247"/>
      <c r="C372" s="248"/>
      <c r="D372" s="242" t="s">
        <v>168</v>
      </c>
      <c r="E372" s="249" t="s">
        <v>1</v>
      </c>
      <c r="F372" s="250" t="s">
        <v>514</v>
      </c>
      <c r="G372" s="248"/>
      <c r="H372" s="249" t="s">
        <v>1</v>
      </c>
      <c r="I372" s="251"/>
      <c r="J372" s="248"/>
      <c r="K372" s="248"/>
      <c r="L372" s="252"/>
      <c r="M372" s="253"/>
      <c r="N372" s="254"/>
      <c r="O372" s="254"/>
      <c r="P372" s="254"/>
      <c r="Q372" s="254"/>
      <c r="R372" s="254"/>
      <c r="S372" s="254"/>
      <c r="T372" s="255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56" t="s">
        <v>168</v>
      </c>
      <c r="AU372" s="256" t="s">
        <v>87</v>
      </c>
      <c r="AV372" s="13" t="s">
        <v>85</v>
      </c>
      <c r="AW372" s="13" t="s">
        <v>32</v>
      </c>
      <c r="AX372" s="13" t="s">
        <v>77</v>
      </c>
      <c r="AY372" s="256" t="s">
        <v>146</v>
      </c>
    </row>
    <row r="373" s="13" customFormat="1">
      <c r="A373" s="13"/>
      <c r="B373" s="247"/>
      <c r="C373" s="248"/>
      <c r="D373" s="242" t="s">
        <v>168</v>
      </c>
      <c r="E373" s="249" t="s">
        <v>1</v>
      </c>
      <c r="F373" s="250" t="s">
        <v>515</v>
      </c>
      <c r="G373" s="248"/>
      <c r="H373" s="249" t="s">
        <v>1</v>
      </c>
      <c r="I373" s="251"/>
      <c r="J373" s="248"/>
      <c r="K373" s="248"/>
      <c r="L373" s="252"/>
      <c r="M373" s="253"/>
      <c r="N373" s="254"/>
      <c r="O373" s="254"/>
      <c r="P373" s="254"/>
      <c r="Q373" s="254"/>
      <c r="R373" s="254"/>
      <c r="S373" s="254"/>
      <c r="T373" s="255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6" t="s">
        <v>168</v>
      </c>
      <c r="AU373" s="256" t="s">
        <v>87</v>
      </c>
      <c r="AV373" s="13" t="s">
        <v>85</v>
      </c>
      <c r="AW373" s="13" t="s">
        <v>32</v>
      </c>
      <c r="AX373" s="13" t="s">
        <v>77</v>
      </c>
      <c r="AY373" s="256" t="s">
        <v>146</v>
      </c>
    </row>
    <row r="374" s="14" customFormat="1">
      <c r="A374" s="14"/>
      <c r="B374" s="257"/>
      <c r="C374" s="258"/>
      <c r="D374" s="242" t="s">
        <v>168</v>
      </c>
      <c r="E374" s="259" t="s">
        <v>1</v>
      </c>
      <c r="F374" s="260" t="s">
        <v>255</v>
      </c>
      <c r="G374" s="258"/>
      <c r="H374" s="261">
        <v>7.25</v>
      </c>
      <c r="I374" s="262"/>
      <c r="J374" s="258"/>
      <c r="K374" s="258"/>
      <c r="L374" s="263"/>
      <c r="M374" s="264"/>
      <c r="N374" s="265"/>
      <c r="O374" s="265"/>
      <c r="P374" s="265"/>
      <c r="Q374" s="265"/>
      <c r="R374" s="265"/>
      <c r="S374" s="265"/>
      <c r="T374" s="266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67" t="s">
        <v>168</v>
      </c>
      <c r="AU374" s="267" t="s">
        <v>87</v>
      </c>
      <c r="AV374" s="14" t="s">
        <v>87</v>
      </c>
      <c r="AW374" s="14" t="s">
        <v>32</v>
      </c>
      <c r="AX374" s="14" t="s">
        <v>77</v>
      </c>
      <c r="AY374" s="267" t="s">
        <v>146</v>
      </c>
    </row>
    <row r="375" s="15" customFormat="1">
      <c r="A375" s="15"/>
      <c r="B375" s="268"/>
      <c r="C375" s="269"/>
      <c r="D375" s="242" t="s">
        <v>168</v>
      </c>
      <c r="E375" s="270" t="s">
        <v>1</v>
      </c>
      <c r="F375" s="271" t="s">
        <v>173</v>
      </c>
      <c r="G375" s="269"/>
      <c r="H375" s="272">
        <v>7.25</v>
      </c>
      <c r="I375" s="273"/>
      <c r="J375" s="269"/>
      <c r="K375" s="269"/>
      <c r="L375" s="274"/>
      <c r="M375" s="275"/>
      <c r="N375" s="276"/>
      <c r="O375" s="276"/>
      <c r="P375" s="276"/>
      <c r="Q375" s="276"/>
      <c r="R375" s="276"/>
      <c r="S375" s="276"/>
      <c r="T375" s="277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T375" s="278" t="s">
        <v>168</v>
      </c>
      <c r="AU375" s="278" t="s">
        <v>87</v>
      </c>
      <c r="AV375" s="15" t="s">
        <v>153</v>
      </c>
      <c r="AW375" s="15" t="s">
        <v>32</v>
      </c>
      <c r="AX375" s="15" t="s">
        <v>85</v>
      </c>
      <c r="AY375" s="278" t="s">
        <v>146</v>
      </c>
    </row>
    <row r="376" s="12" customFormat="1" ht="22.8" customHeight="1">
      <c r="A376" s="12"/>
      <c r="B376" s="212"/>
      <c r="C376" s="213"/>
      <c r="D376" s="214" t="s">
        <v>76</v>
      </c>
      <c r="E376" s="226" t="s">
        <v>186</v>
      </c>
      <c r="F376" s="226" t="s">
        <v>520</v>
      </c>
      <c r="G376" s="213"/>
      <c r="H376" s="213"/>
      <c r="I376" s="216"/>
      <c r="J376" s="227">
        <f>BK376</f>
        <v>0</v>
      </c>
      <c r="K376" s="213"/>
      <c r="L376" s="218"/>
      <c r="M376" s="219"/>
      <c r="N376" s="220"/>
      <c r="O376" s="220"/>
      <c r="P376" s="221">
        <f>SUM(P377:P399)</f>
        <v>0</v>
      </c>
      <c r="Q376" s="220"/>
      <c r="R376" s="221">
        <f>SUM(R377:R399)</f>
        <v>0.98157300000000003</v>
      </c>
      <c r="S376" s="220"/>
      <c r="T376" s="222">
        <f>SUM(T377:T399)</f>
        <v>0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R376" s="223" t="s">
        <v>85</v>
      </c>
      <c r="AT376" s="224" t="s">
        <v>76</v>
      </c>
      <c r="AU376" s="224" t="s">
        <v>85</v>
      </c>
      <c r="AY376" s="223" t="s">
        <v>146</v>
      </c>
      <c r="BK376" s="225">
        <f>SUM(BK377:BK399)</f>
        <v>0</v>
      </c>
    </row>
    <row r="377" s="2" customFormat="1" ht="24.15" customHeight="1">
      <c r="A377" s="38"/>
      <c r="B377" s="39"/>
      <c r="C377" s="228" t="s">
        <v>521</v>
      </c>
      <c r="D377" s="228" t="s">
        <v>149</v>
      </c>
      <c r="E377" s="229" t="s">
        <v>522</v>
      </c>
      <c r="F377" s="230" t="s">
        <v>523</v>
      </c>
      <c r="G377" s="231" t="s">
        <v>367</v>
      </c>
      <c r="H377" s="232">
        <v>11</v>
      </c>
      <c r="I377" s="233"/>
      <c r="J377" s="234">
        <f>ROUND(I377*H377,2)</f>
        <v>0</v>
      </c>
      <c r="K377" s="235"/>
      <c r="L377" s="44"/>
      <c r="M377" s="236" t="s">
        <v>1</v>
      </c>
      <c r="N377" s="237" t="s">
        <v>42</v>
      </c>
      <c r="O377" s="91"/>
      <c r="P377" s="238">
        <f>O377*H377</f>
        <v>0</v>
      </c>
      <c r="Q377" s="238">
        <v>0.043799999999999999</v>
      </c>
      <c r="R377" s="238">
        <f>Q377*H377</f>
        <v>0.48180000000000001</v>
      </c>
      <c r="S377" s="238">
        <v>0</v>
      </c>
      <c r="T377" s="239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240" t="s">
        <v>153</v>
      </c>
      <c r="AT377" s="240" t="s">
        <v>149</v>
      </c>
      <c r="AU377" s="240" t="s">
        <v>87</v>
      </c>
      <c r="AY377" s="17" t="s">
        <v>146</v>
      </c>
      <c r="BE377" s="241">
        <f>IF(N377="základní",J377,0)</f>
        <v>0</v>
      </c>
      <c r="BF377" s="241">
        <f>IF(N377="snížená",J377,0)</f>
        <v>0</v>
      </c>
      <c r="BG377" s="241">
        <f>IF(N377="zákl. přenesená",J377,0)</f>
        <v>0</v>
      </c>
      <c r="BH377" s="241">
        <f>IF(N377="sníž. přenesená",J377,0)</f>
        <v>0</v>
      </c>
      <c r="BI377" s="241">
        <f>IF(N377="nulová",J377,0)</f>
        <v>0</v>
      </c>
      <c r="BJ377" s="17" t="s">
        <v>85</v>
      </c>
      <c r="BK377" s="241">
        <f>ROUND(I377*H377,2)</f>
        <v>0</v>
      </c>
      <c r="BL377" s="17" t="s">
        <v>153</v>
      </c>
      <c r="BM377" s="240" t="s">
        <v>524</v>
      </c>
    </row>
    <row r="378" s="2" customFormat="1" ht="49.05" customHeight="1">
      <c r="A378" s="38"/>
      <c r="B378" s="39"/>
      <c r="C378" s="228" t="s">
        <v>525</v>
      </c>
      <c r="D378" s="228" t="s">
        <v>149</v>
      </c>
      <c r="E378" s="229" t="s">
        <v>526</v>
      </c>
      <c r="F378" s="230" t="s">
        <v>527</v>
      </c>
      <c r="G378" s="231" t="s">
        <v>251</v>
      </c>
      <c r="H378" s="232">
        <v>7.8399999999999999</v>
      </c>
      <c r="I378" s="233"/>
      <c r="J378" s="234">
        <f>ROUND(I378*H378,2)</f>
        <v>0</v>
      </c>
      <c r="K378" s="235"/>
      <c r="L378" s="44"/>
      <c r="M378" s="236" t="s">
        <v>1</v>
      </c>
      <c r="N378" s="237" t="s">
        <v>42</v>
      </c>
      <c r="O378" s="91"/>
      <c r="P378" s="238">
        <f>O378*H378</f>
        <v>0</v>
      </c>
      <c r="Q378" s="238">
        <v>0.0117</v>
      </c>
      <c r="R378" s="238">
        <f>Q378*H378</f>
        <v>0.091728000000000004</v>
      </c>
      <c r="S378" s="238">
        <v>0</v>
      </c>
      <c r="T378" s="239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240" t="s">
        <v>153</v>
      </c>
      <c r="AT378" s="240" t="s">
        <v>149</v>
      </c>
      <c r="AU378" s="240" t="s">
        <v>87</v>
      </c>
      <c r="AY378" s="17" t="s">
        <v>146</v>
      </c>
      <c r="BE378" s="241">
        <f>IF(N378="základní",J378,0)</f>
        <v>0</v>
      </c>
      <c r="BF378" s="241">
        <f>IF(N378="snížená",J378,0)</f>
        <v>0</v>
      </c>
      <c r="BG378" s="241">
        <f>IF(N378="zákl. přenesená",J378,0)</f>
        <v>0</v>
      </c>
      <c r="BH378" s="241">
        <f>IF(N378="sníž. přenesená",J378,0)</f>
        <v>0</v>
      </c>
      <c r="BI378" s="241">
        <f>IF(N378="nulová",J378,0)</f>
        <v>0</v>
      </c>
      <c r="BJ378" s="17" t="s">
        <v>85</v>
      </c>
      <c r="BK378" s="241">
        <f>ROUND(I378*H378,2)</f>
        <v>0</v>
      </c>
      <c r="BL378" s="17" t="s">
        <v>153</v>
      </c>
      <c r="BM378" s="240" t="s">
        <v>528</v>
      </c>
    </row>
    <row r="379" s="13" customFormat="1">
      <c r="A379" s="13"/>
      <c r="B379" s="247"/>
      <c r="C379" s="248"/>
      <c r="D379" s="242" t="s">
        <v>168</v>
      </c>
      <c r="E379" s="249" t="s">
        <v>1</v>
      </c>
      <c r="F379" s="250" t="s">
        <v>253</v>
      </c>
      <c r="G379" s="248"/>
      <c r="H379" s="249" t="s">
        <v>1</v>
      </c>
      <c r="I379" s="251"/>
      <c r="J379" s="248"/>
      <c r="K379" s="248"/>
      <c r="L379" s="252"/>
      <c r="M379" s="253"/>
      <c r="N379" s="254"/>
      <c r="O379" s="254"/>
      <c r="P379" s="254"/>
      <c r="Q379" s="254"/>
      <c r="R379" s="254"/>
      <c r="S379" s="254"/>
      <c r="T379" s="255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6" t="s">
        <v>168</v>
      </c>
      <c r="AU379" s="256" t="s">
        <v>87</v>
      </c>
      <c r="AV379" s="13" t="s">
        <v>85</v>
      </c>
      <c r="AW379" s="13" t="s">
        <v>32</v>
      </c>
      <c r="AX379" s="13" t="s">
        <v>77</v>
      </c>
      <c r="AY379" s="256" t="s">
        <v>146</v>
      </c>
    </row>
    <row r="380" s="13" customFormat="1">
      <c r="A380" s="13"/>
      <c r="B380" s="247"/>
      <c r="C380" s="248"/>
      <c r="D380" s="242" t="s">
        <v>168</v>
      </c>
      <c r="E380" s="249" t="s">
        <v>1</v>
      </c>
      <c r="F380" s="250" t="s">
        <v>529</v>
      </c>
      <c r="G380" s="248"/>
      <c r="H380" s="249" t="s">
        <v>1</v>
      </c>
      <c r="I380" s="251"/>
      <c r="J380" s="248"/>
      <c r="K380" s="248"/>
      <c r="L380" s="252"/>
      <c r="M380" s="253"/>
      <c r="N380" s="254"/>
      <c r="O380" s="254"/>
      <c r="P380" s="254"/>
      <c r="Q380" s="254"/>
      <c r="R380" s="254"/>
      <c r="S380" s="254"/>
      <c r="T380" s="255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6" t="s">
        <v>168</v>
      </c>
      <c r="AU380" s="256" t="s">
        <v>87</v>
      </c>
      <c r="AV380" s="13" t="s">
        <v>85</v>
      </c>
      <c r="AW380" s="13" t="s">
        <v>32</v>
      </c>
      <c r="AX380" s="13" t="s">
        <v>77</v>
      </c>
      <c r="AY380" s="256" t="s">
        <v>146</v>
      </c>
    </row>
    <row r="381" s="14" customFormat="1">
      <c r="A381" s="14"/>
      <c r="B381" s="257"/>
      <c r="C381" s="258"/>
      <c r="D381" s="242" t="s">
        <v>168</v>
      </c>
      <c r="E381" s="259" t="s">
        <v>1</v>
      </c>
      <c r="F381" s="260" t="s">
        <v>530</v>
      </c>
      <c r="G381" s="258"/>
      <c r="H381" s="261">
        <v>7.8399999999999999</v>
      </c>
      <c r="I381" s="262"/>
      <c r="J381" s="258"/>
      <c r="K381" s="258"/>
      <c r="L381" s="263"/>
      <c r="M381" s="264"/>
      <c r="N381" s="265"/>
      <c r="O381" s="265"/>
      <c r="P381" s="265"/>
      <c r="Q381" s="265"/>
      <c r="R381" s="265"/>
      <c r="S381" s="265"/>
      <c r="T381" s="266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67" t="s">
        <v>168</v>
      </c>
      <c r="AU381" s="267" t="s">
        <v>87</v>
      </c>
      <c r="AV381" s="14" t="s">
        <v>87</v>
      </c>
      <c r="AW381" s="14" t="s">
        <v>32</v>
      </c>
      <c r="AX381" s="14" t="s">
        <v>77</v>
      </c>
      <c r="AY381" s="267" t="s">
        <v>146</v>
      </c>
    </row>
    <row r="382" s="15" customFormat="1">
      <c r="A382" s="15"/>
      <c r="B382" s="268"/>
      <c r="C382" s="269"/>
      <c r="D382" s="242" t="s">
        <v>168</v>
      </c>
      <c r="E382" s="270" t="s">
        <v>1</v>
      </c>
      <c r="F382" s="271" t="s">
        <v>173</v>
      </c>
      <c r="G382" s="269"/>
      <c r="H382" s="272">
        <v>7.8399999999999999</v>
      </c>
      <c r="I382" s="273"/>
      <c r="J382" s="269"/>
      <c r="K382" s="269"/>
      <c r="L382" s="274"/>
      <c r="M382" s="275"/>
      <c r="N382" s="276"/>
      <c r="O382" s="276"/>
      <c r="P382" s="276"/>
      <c r="Q382" s="276"/>
      <c r="R382" s="276"/>
      <c r="S382" s="276"/>
      <c r="T382" s="277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78" t="s">
        <v>168</v>
      </c>
      <c r="AU382" s="278" t="s">
        <v>87</v>
      </c>
      <c r="AV382" s="15" t="s">
        <v>153</v>
      </c>
      <c r="AW382" s="15" t="s">
        <v>32</v>
      </c>
      <c r="AX382" s="15" t="s">
        <v>85</v>
      </c>
      <c r="AY382" s="278" t="s">
        <v>146</v>
      </c>
    </row>
    <row r="383" s="2" customFormat="1" ht="24.15" customHeight="1">
      <c r="A383" s="38"/>
      <c r="B383" s="39"/>
      <c r="C383" s="284" t="s">
        <v>531</v>
      </c>
      <c r="D383" s="284" t="s">
        <v>354</v>
      </c>
      <c r="E383" s="285" t="s">
        <v>532</v>
      </c>
      <c r="F383" s="286" t="s">
        <v>533</v>
      </c>
      <c r="G383" s="287" t="s">
        <v>251</v>
      </c>
      <c r="H383" s="288">
        <v>8.2319999999999993</v>
      </c>
      <c r="I383" s="289"/>
      <c r="J383" s="290">
        <f>ROUND(I383*H383,2)</f>
        <v>0</v>
      </c>
      <c r="K383" s="291"/>
      <c r="L383" s="292"/>
      <c r="M383" s="293" t="s">
        <v>1</v>
      </c>
      <c r="N383" s="294" t="s">
        <v>42</v>
      </c>
      <c r="O383" s="91"/>
      <c r="P383" s="238">
        <f>O383*H383</f>
        <v>0</v>
      </c>
      <c r="Q383" s="238">
        <v>0.021999999999999999</v>
      </c>
      <c r="R383" s="238">
        <f>Q383*H383</f>
        <v>0.18110399999999999</v>
      </c>
      <c r="S383" s="238">
        <v>0</v>
      </c>
      <c r="T383" s="239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240" t="s">
        <v>200</v>
      </c>
      <c r="AT383" s="240" t="s">
        <v>354</v>
      </c>
      <c r="AU383" s="240" t="s">
        <v>87</v>
      </c>
      <c r="AY383" s="17" t="s">
        <v>146</v>
      </c>
      <c r="BE383" s="241">
        <f>IF(N383="základní",J383,0)</f>
        <v>0</v>
      </c>
      <c r="BF383" s="241">
        <f>IF(N383="snížená",J383,0)</f>
        <v>0</v>
      </c>
      <c r="BG383" s="241">
        <f>IF(N383="zákl. přenesená",J383,0)</f>
        <v>0</v>
      </c>
      <c r="BH383" s="241">
        <f>IF(N383="sníž. přenesená",J383,0)</f>
        <v>0</v>
      </c>
      <c r="BI383" s="241">
        <f>IF(N383="nulová",J383,0)</f>
        <v>0</v>
      </c>
      <c r="BJ383" s="17" t="s">
        <v>85</v>
      </c>
      <c r="BK383" s="241">
        <f>ROUND(I383*H383,2)</f>
        <v>0</v>
      </c>
      <c r="BL383" s="17" t="s">
        <v>153</v>
      </c>
      <c r="BM383" s="240" t="s">
        <v>534</v>
      </c>
    </row>
    <row r="384" s="14" customFormat="1">
      <c r="A384" s="14"/>
      <c r="B384" s="257"/>
      <c r="C384" s="258"/>
      <c r="D384" s="242" t="s">
        <v>168</v>
      </c>
      <c r="E384" s="258"/>
      <c r="F384" s="260" t="s">
        <v>535</v>
      </c>
      <c r="G384" s="258"/>
      <c r="H384" s="261">
        <v>8.2319999999999993</v>
      </c>
      <c r="I384" s="262"/>
      <c r="J384" s="258"/>
      <c r="K384" s="258"/>
      <c r="L384" s="263"/>
      <c r="M384" s="264"/>
      <c r="N384" s="265"/>
      <c r="O384" s="265"/>
      <c r="P384" s="265"/>
      <c r="Q384" s="265"/>
      <c r="R384" s="265"/>
      <c r="S384" s="265"/>
      <c r="T384" s="266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67" t="s">
        <v>168</v>
      </c>
      <c r="AU384" s="267" t="s">
        <v>87</v>
      </c>
      <c r="AV384" s="14" t="s">
        <v>87</v>
      </c>
      <c r="AW384" s="14" t="s">
        <v>4</v>
      </c>
      <c r="AX384" s="14" t="s">
        <v>85</v>
      </c>
      <c r="AY384" s="267" t="s">
        <v>146</v>
      </c>
    </row>
    <row r="385" s="2" customFormat="1" ht="24.15" customHeight="1">
      <c r="A385" s="38"/>
      <c r="B385" s="39"/>
      <c r="C385" s="228" t="s">
        <v>536</v>
      </c>
      <c r="D385" s="228" t="s">
        <v>149</v>
      </c>
      <c r="E385" s="229" t="s">
        <v>537</v>
      </c>
      <c r="F385" s="230" t="s">
        <v>538</v>
      </c>
      <c r="G385" s="231" t="s">
        <v>251</v>
      </c>
      <c r="H385" s="232">
        <v>75.900000000000006</v>
      </c>
      <c r="I385" s="233"/>
      <c r="J385" s="234">
        <f>ROUND(I385*H385,2)</f>
        <v>0</v>
      </c>
      <c r="K385" s="235"/>
      <c r="L385" s="44"/>
      <c r="M385" s="236" t="s">
        <v>1</v>
      </c>
      <c r="N385" s="237" t="s">
        <v>42</v>
      </c>
      <c r="O385" s="91"/>
      <c r="P385" s="238">
        <f>O385*H385</f>
        <v>0</v>
      </c>
      <c r="Q385" s="238">
        <v>0.00013999999999999999</v>
      </c>
      <c r="R385" s="238">
        <f>Q385*H385</f>
        <v>0.010626</v>
      </c>
      <c r="S385" s="238">
        <v>0</v>
      </c>
      <c r="T385" s="239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240" t="s">
        <v>153</v>
      </c>
      <c r="AT385" s="240" t="s">
        <v>149</v>
      </c>
      <c r="AU385" s="240" t="s">
        <v>87</v>
      </c>
      <c r="AY385" s="17" t="s">
        <v>146</v>
      </c>
      <c r="BE385" s="241">
        <f>IF(N385="základní",J385,0)</f>
        <v>0</v>
      </c>
      <c r="BF385" s="241">
        <f>IF(N385="snížená",J385,0)</f>
        <v>0</v>
      </c>
      <c r="BG385" s="241">
        <f>IF(N385="zákl. přenesená",J385,0)</f>
        <v>0</v>
      </c>
      <c r="BH385" s="241">
        <f>IF(N385="sníž. přenesená",J385,0)</f>
        <v>0</v>
      </c>
      <c r="BI385" s="241">
        <f>IF(N385="nulová",J385,0)</f>
        <v>0</v>
      </c>
      <c r="BJ385" s="17" t="s">
        <v>85</v>
      </c>
      <c r="BK385" s="241">
        <f>ROUND(I385*H385,2)</f>
        <v>0</v>
      </c>
      <c r="BL385" s="17" t="s">
        <v>153</v>
      </c>
      <c r="BM385" s="240" t="s">
        <v>539</v>
      </c>
    </row>
    <row r="386" s="13" customFormat="1">
      <c r="A386" s="13"/>
      <c r="B386" s="247"/>
      <c r="C386" s="248"/>
      <c r="D386" s="242" t="s">
        <v>168</v>
      </c>
      <c r="E386" s="249" t="s">
        <v>1</v>
      </c>
      <c r="F386" s="250" t="s">
        <v>253</v>
      </c>
      <c r="G386" s="248"/>
      <c r="H386" s="249" t="s">
        <v>1</v>
      </c>
      <c r="I386" s="251"/>
      <c r="J386" s="248"/>
      <c r="K386" s="248"/>
      <c r="L386" s="252"/>
      <c r="M386" s="253"/>
      <c r="N386" s="254"/>
      <c r="O386" s="254"/>
      <c r="P386" s="254"/>
      <c r="Q386" s="254"/>
      <c r="R386" s="254"/>
      <c r="S386" s="254"/>
      <c r="T386" s="255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56" t="s">
        <v>168</v>
      </c>
      <c r="AU386" s="256" t="s">
        <v>87</v>
      </c>
      <c r="AV386" s="13" t="s">
        <v>85</v>
      </c>
      <c r="AW386" s="13" t="s">
        <v>32</v>
      </c>
      <c r="AX386" s="13" t="s">
        <v>77</v>
      </c>
      <c r="AY386" s="256" t="s">
        <v>146</v>
      </c>
    </row>
    <row r="387" s="13" customFormat="1">
      <c r="A387" s="13"/>
      <c r="B387" s="247"/>
      <c r="C387" s="248"/>
      <c r="D387" s="242" t="s">
        <v>168</v>
      </c>
      <c r="E387" s="249" t="s">
        <v>1</v>
      </c>
      <c r="F387" s="250" t="s">
        <v>540</v>
      </c>
      <c r="G387" s="248"/>
      <c r="H387" s="249" t="s">
        <v>1</v>
      </c>
      <c r="I387" s="251"/>
      <c r="J387" s="248"/>
      <c r="K387" s="248"/>
      <c r="L387" s="252"/>
      <c r="M387" s="253"/>
      <c r="N387" s="254"/>
      <c r="O387" s="254"/>
      <c r="P387" s="254"/>
      <c r="Q387" s="254"/>
      <c r="R387" s="254"/>
      <c r="S387" s="254"/>
      <c r="T387" s="255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6" t="s">
        <v>168</v>
      </c>
      <c r="AU387" s="256" t="s">
        <v>87</v>
      </c>
      <c r="AV387" s="13" t="s">
        <v>85</v>
      </c>
      <c r="AW387" s="13" t="s">
        <v>32</v>
      </c>
      <c r="AX387" s="13" t="s">
        <v>77</v>
      </c>
      <c r="AY387" s="256" t="s">
        <v>146</v>
      </c>
    </row>
    <row r="388" s="14" customFormat="1">
      <c r="A388" s="14"/>
      <c r="B388" s="257"/>
      <c r="C388" s="258"/>
      <c r="D388" s="242" t="s">
        <v>168</v>
      </c>
      <c r="E388" s="259" t="s">
        <v>1</v>
      </c>
      <c r="F388" s="260" t="s">
        <v>541</v>
      </c>
      <c r="G388" s="258"/>
      <c r="H388" s="261">
        <v>75.900000000000006</v>
      </c>
      <c r="I388" s="262"/>
      <c r="J388" s="258"/>
      <c r="K388" s="258"/>
      <c r="L388" s="263"/>
      <c r="M388" s="264"/>
      <c r="N388" s="265"/>
      <c r="O388" s="265"/>
      <c r="P388" s="265"/>
      <c r="Q388" s="265"/>
      <c r="R388" s="265"/>
      <c r="S388" s="265"/>
      <c r="T388" s="266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67" t="s">
        <v>168</v>
      </c>
      <c r="AU388" s="267" t="s">
        <v>87</v>
      </c>
      <c r="AV388" s="14" t="s">
        <v>87</v>
      </c>
      <c r="AW388" s="14" t="s">
        <v>32</v>
      </c>
      <c r="AX388" s="14" t="s">
        <v>77</v>
      </c>
      <c r="AY388" s="267" t="s">
        <v>146</v>
      </c>
    </row>
    <row r="389" s="15" customFormat="1">
      <c r="A389" s="15"/>
      <c r="B389" s="268"/>
      <c r="C389" s="269"/>
      <c r="D389" s="242" t="s">
        <v>168</v>
      </c>
      <c r="E389" s="270" t="s">
        <v>1</v>
      </c>
      <c r="F389" s="271" t="s">
        <v>173</v>
      </c>
      <c r="G389" s="269"/>
      <c r="H389" s="272">
        <v>75.900000000000006</v>
      </c>
      <c r="I389" s="273"/>
      <c r="J389" s="269"/>
      <c r="K389" s="269"/>
      <c r="L389" s="274"/>
      <c r="M389" s="275"/>
      <c r="N389" s="276"/>
      <c r="O389" s="276"/>
      <c r="P389" s="276"/>
      <c r="Q389" s="276"/>
      <c r="R389" s="276"/>
      <c r="S389" s="276"/>
      <c r="T389" s="277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78" t="s">
        <v>168</v>
      </c>
      <c r="AU389" s="278" t="s">
        <v>87</v>
      </c>
      <c r="AV389" s="15" t="s">
        <v>153</v>
      </c>
      <c r="AW389" s="15" t="s">
        <v>32</v>
      </c>
      <c r="AX389" s="15" t="s">
        <v>85</v>
      </c>
      <c r="AY389" s="278" t="s">
        <v>146</v>
      </c>
    </row>
    <row r="390" s="2" customFormat="1" ht="24.15" customHeight="1">
      <c r="A390" s="38"/>
      <c r="B390" s="39"/>
      <c r="C390" s="228" t="s">
        <v>542</v>
      </c>
      <c r="D390" s="228" t="s">
        <v>149</v>
      </c>
      <c r="E390" s="229" t="s">
        <v>543</v>
      </c>
      <c r="F390" s="230" t="s">
        <v>544</v>
      </c>
      <c r="G390" s="231" t="s">
        <v>251</v>
      </c>
      <c r="H390" s="232">
        <v>75.900000000000006</v>
      </c>
      <c r="I390" s="233"/>
      <c r="J390" s="234">
        <f>ROUND(I390*H390,2)</f>
        <v>0</v>
      </c>
      <c r="K390" s="235"/>
      <c r="L390" s="44"/>
      <c r="M390" s="236" t="s">
        <v>1</v>
      </c>
      <c r="N390" s="237" t="s">
        <v>42</v>
      </c>
      <c r="O390" s="91"/>
      <c r="P390" s="238">
        <f>O390*H390</f>
        <v>0</v>
      </c>
      <c r="Q390" s="238">
        <v>0.0028500000000000001</v>
      </c>
      <c r="R390" s="238">
        <f>Q390*H390</f>
        <v>0.21631500000000004</v>
      </c>
      <c r="S390" s="238">
        <v>0</v>
      </c>
      <c r="T390" s="239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240" t="s">
        <v>153</v>
      </c>
      <c r="AT390" s="240" t="s">
        <v>149</v>
      </c>
      <c r="AU390" s="240" t="s">
        <v>87</v>
      </c>
      <c r="AY390" s="17" t="s">
        <v>146</v>
      </c>
      <c r="BE390" s="241">
        <f>IF(N390="základní",J390,0)</f>
        <v>0</v>
      </c>
      <c r="BF390" s="241">
        <f>IF(N390="snížená",J390,0)</f>
        <v>0</v>
      </c>
      <c r="BG390" s="241">
        <f>IF(N390="zákl. přenesená",J390,0)</f>
        <v>0</v>
      </c>
      <c r="BH390" s="241">
        <f>IF(N390="sníž. přenesená",J390,0)</f>
        <v>0</v>
      </c>
      <c r="BI390" s="241">
        <f>IF(N390="nulová",J390,0)</f>
        <v>0</v>
      </c>
      <c r="BJ390" s="17" t="s">
        <v>85</v>
      </c>
      <c r="BK390" s="241">
        <f>ROUND(I390*H390,2)</f>
        <v>0</v>
      </c>
      <c r="BL390" s="17" t="s">
        <v>153</v>
      </c>
      <c r="BM390" s="240" t="s">
        <v>545</v>
      </c>
    </row>
    <row r="391" s="13" customFormat="1">
      <c r="A391" s="13"/>
      <c r="B391" s="247"/>
      <c r="C391" s="248"/>
      <c r="D391" s="242" t="s">
        <v>168</v>
      </c>
      <c r="E391" s="249" t="s">
        <v>1</v>
      </c>
      <c r="F391" s="250" t="s">
        <v>253</v>
      </c>
      <c r="G391" s="248"/>
      <c r="H391" s="249" t="s">
        <v>1</v>
      </c>
      <c r="I391" s="251"/>
      <c r="J391" s="248"/>
      <c r="K391" s="248"/>
      <c r="L391" s="252"/>
      <c r="M391" s="253"/>
      <c r="N391" s="254"/>
      <c r="O391" s="254"/>
      <c r="P391" s="254"/>
      <c r="Q391" s="254"/>
      <c r="R391" s="254"/>
      <c r="S391" s="254"/>
      <c r="T391" s="255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6" t="s">
        <v>168</v>
      </c>
      <c r="AU391" s="256" t="s">
        <v>87</v>
      </c>
      <c r="AV391" s="13" t="s">
        <v>85</v>
      </c>
      <c r="AW391" s="13" t="s">
        <v>32</v>
      </c>
      <c r="AX391" s="13" t="s">
        <v>77</v>
      </c>
      <c r="AY391" s="256" t="s">
        <v>146</v>
      </c>
    </row>
    <row r="392" s="13" customFormat="1">
      <c r="A392" s="13"/>
      <c r="B392" s="247"/>
      <c r="C392" s="248"/>
      <c r="D392" s="242" t="s">
        <v>168</v>
      </c>
      <c r="E392" s="249" t="s">
        <v>1</v>
      </c>
      <c r="F392" s="250" t="s">
        <v>540</v>
      </c>
      <c r="G392" s="248"/>
      <c r="H392" s="249" t="s">
        <v>1</v>
      </c>
      <c r="I392" s="251"/>
      <c r="J392" s="248"/>
      <c r="K392" s="248"/>
      <c r="L392" s="252"/>
      <c r="M392" s="253"/>
      <c r="N392" s="254"/>
      <c r="O392" s="254"/>
      <c r="P392" s="254"/>
      <c r="Q392" s="254"/>
      <c r="R392" s="254"/>
      <c r="S392" s="254"/>
      <c r="T392" s="255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6" t="s">
        <v>168</v>
      </c>
      <c r="AU392" s="256" t="s">
        <v>87</v>
      </c>
      <c r="AV392" s="13" t="s">
        <v>85</v>
      </c>
      <c r="AW392" s="13" t="s">
        <v>32</v>
      </c>
      <c r="AX392" s="13" t="s">
        <v>77</v>
      </c>
      <c r="AY392" s="256" t="s">
        <v>146</v>
      </c>
    </row>
    <row r="393" s="14" customFormat="1">
      <c r="A393" s="14"/>
      <c r="B393" s="257"/>
      <c r="C393" s="258"/>
      <c r="D393" s="242" t="s">
        <v>168</v>
      </c>
      <c r="E393" s="259" t="s">
        <v>1</v>
      </c>
      <c r="F393" s="260" t="s">
        <v>541</v>
      </c>
      <c r="G393" s="258"/>
      <c r="H393" s="261">
        <v>75.900000000000006</v>
      </c>
      <c r="I393" s="262"/>
      <c r="J393" s="258"/>
      <c r="K393" s="258"/>
      <c r="L393" s="263"/>
      <c r="M393" s="264"/>
      <c r="N393" s="265"/>
      <c r="O393" s="265"/>
      <c r="P393" s="265"/>
      <c r="Q393" s="265"/>
      <c r="R393" s="265"/>
      <c r="S393" s="265"/>
      <c r="T393" s="266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67" t="s">
        <v>168</v>
      </c>
      <c r="AU393" s="267" t="s">
        <v>87</v>
      </c>
      <c r="AV393" s="14" t="s">
        <v>87</v>
      </c>
      <c r="AW393" s="14" t="s">
        <v>32</v>
      </c>
      <c r="AX393" s="14" t="s">
        <v>77</v>
      </c>
      <c r="AY393" s="267" t="s">
        <v>146</v>
      </c>
    </row>
    <row r="394" s="15" customFormat="1">
      <c r="A394" s="15"/>
      <c r="B394" s="268"/>
      <c r="C394" s="269"/>
      <c r="D394" s="242" t="s">
        <v>168</v>
      </c>
      <c r="E394" s="270" t="s">
        <v>1</v>
      </c>
      <c r="F394" s="271" t="s">
        <v>173</v>
      </c>
      <c r="G394" s="269"/>
      <c r="H394" s="272">
        <v>75.900000000000006</v>
      </c>
      <c r="I394" s="273"/>
      <c r="J394" s="269"/>
      <c r="K394" s="269"/>
      <c r="L394" s="274"/>
      <c r="M394" s="275"/>
      <c r="N394" s="276"/>
      <c r="O394" s="276"/>
      <c r="P394" s="276"/>
      <c r="Q394" s="276"/>
      <c r="R394" s="276"/>
      <c r="S394" s="276"/>
      <c r="T394" s="277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T394" s="278" t="s">
        <v>168</v>
      </c>
      <c r="AU394" s="278" t="s">
        <v>87</v>
      </c>
      <c r="AV394" s="15" t="s">
        <v>153</v>
      </c>
      <c r="AW394" s="15" t="s">
        <v>32</v>
      </c>
      <c r="AX394" s="15" t="s">
        <v>85</v>
      </c>
      <c r="AY394" s="278" t="s">
        <v>146</v>
      </c>
    </row>
    <row r="395" s="2" customFormat="1" ht="16.5" customHeight="1">
      <c r="A395" s="38"/>
      <c r="B395" s="39"/>
      <c r="C395" s="228" t="s">
        <v>546</v>
      </c>
      <c r="D395" s="228" t="s">
        <v>149</v>
      </c>
      <c r="E395" s="229" t="s">
        <v>547</v>
      </c>
      <c r="F395" s="230" t="s">
        <v>548</v>
      </c>
      <c r="G395" s="231" t="s">
        <v>251</v>
      </c>
      <c r="H395" s="232">
        <v>75.900000000000006</v>
      </c>
      <c r="I395" s="233"/>
      <c r="J395" s="234">
        <f>ROUND(I395*H395,2)</f>
        <v>0</v>
      </c>
      <c r="K395" s="235"/>
      <c r="L395" s="44"/>
      <c r="M395" s="236" t="s">
        <v>1</v>
      </c>
      <c r="N395" s="237" t="s">
        <v>42</v>
      </c>
      <c r="O395" s="91"/>
      <c r="P395" s="238">
        <f>O395*H395</f>
        <v>0</v>
      </c>
      <c r="Q395" s="238">
        <v>0</v>
      </c>
      <c r="R395" s="238">
        <f>Q395*H395</f>
        <v>0</v>
      </c>
      <c r="S395" s="238">
        <v>0</v>
      </c>
      <c r="T395" s="239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240" t="s">
        <v>153</v>
      </c>
      <c r="AT395" s="240" t="s">
        <v>149</v>
      </c>
      <c r="AU395" s="240" t="s">
        <v>87</v>
      </c>
      <c r="AY395" s="17" t="s">
        <v>146</v>
      </c>
      <c r="BE395" s="241">
        <f>IF(N395="základní",J395,0)</f>
        <v>0</v>
      </c>
      <c r="BF395" s="241">
        <f>IF(N395="snížená",J395,0)</f>
        <v>0</v>
      </c>
      <c r="BG395" s="241">
        <f>IF(N395="zákl. přenesená",J395,0)</f>
        <v>0</v>
      </c>
      <c r="BH395" s="241">
        <f>IF(N395="sníž. přenesená",J395,0)</f>
        <v>0</v>
      </c>
      <c r="BI395" s="241">
        <f>IF(N395="nulová",J395,0)</f>
        <v>0</v>
      </c>
      <c r="BJ395" s="17" t="s">
        <v>85</v>
      </c>
      <c r="BK395" s="241">
        <f>ROUND(I395*H395,2)</f>
        <v>0</v>
      </c>
      <c r="BL395" s="17" t="s">
        <v>153</v>
      </c>
      <c r="BM395" s="240" t="s">
        <v>549</v>
      </c>
    </row>
    <row r="396" s="13" customFormat="1">
      <c r="A396" s="13"/>
      <c r="B396" s="247"/>
      <c r="C396" s="248"/>
      <c r="D396" s="242" t="s">
        <v>168</v>
      </c>
      <c r="E396" s="249" t="s">
        <v>1</v>
      </c>
      <c r="F396" s="250" t="s">
        <v>253</v>
      </c>
      <c r="G396" s="248"/>
      <c r="H396" s="249" t="s">
        <v>1</v>
      </c>
      <c r="I396" s="251"/>
      <c r="J396" s="248"/>
      <c r="K396" s="248"/>
      <c r="L396" s="252"/>
      <c r="M396" s="253"/>
      <c r="N396" s="254"/>
      <c r="O396" s="254"/>
      <c r="P396" s="254"/>
      <c r="Q396" s="254"/>
      <c r="R396" s="254"/>
      <c r="S396" s="254"/>
      <c r="T396" s="255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6" t="s">
        <v>168</v>
      </c>
      <c r="AU396" s="256" t="s">
        <v>87</v>
      </c>
      <c r="AV396" s="13" t="s">
        <v>85</v>
      </c>
      <c r="AW396" s="13" t="s">
        <v>32</v>
      </c>
      <c r="AX396" s="13" t="s">
        <v>77</v>
      </c>
      <c r="AY396" s="256" t="s">
        <v>146</v>
      </c>
    </row>
    <row r="397" s="13" customFormat="1">
      <c r="A397" s="13"/>
      <c r="B397" s="247"/>
      <c r="C397" s="248"/>
      <c r="D397" s="242" t="s">
        <v>168</v>
      </c>
      <c r="E397" s="249" t="s">
        <v>1</v>
      </c>
      <c r="F397" s="250" t="s">
        <v>540</v>
      </c>
      <c r="G397" s="248"/>
      <c r="H397" s="249" t="s">
        <v>1</v>
      </c>
      <c r="I397" s="251"/>
      <c r="J397" s="248"/>
      <c r="K397" s="248"/>
      <c r="L397" s="252"/>
      <c r="M397" s="253"/>
      <c r="N397" s="254"/>
      <c r="O397" s="254"/>
      <c r="P397" s="254"/>
      <c r="Q397" s="254"/>
      <c r="R397" s="254"/>
      <c r="S397" s="254"/>
      <c r="T397" s="255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56" t="s">
        <v>168</v>
      </c>
      <c r="AU397" s="256" t="s">
        <v>87</v>
      </c>
      <c r="AV397" s="13" t="s">
        <v>85</v>
      </c>
      <c r="AW397" s="13" t="s">
        <v>32</v>
      </c>
      <c r="AX397" s="13" t="s">
        <v>77</v>
      </c>
      <c r="AY397" s="256" t="s">
        <v>146</v>
      </c>
    </row>
    <row r="398" s="14" customFormat="1">
      <c r="A398" s="14"/>
      <c r="B398" s="257"/>
      <c r="C398" s="258"/>
      <c r="D398" s="242" t="s">
        <v>168</v>
      </c>
      <c r="E398" s="259" t="s">
        <v>1</v>
      </c>
      <c r="F398" s="260" t="s">
        <v>541</v>
      </c>
      <c r="G398" s="258"/>
      <c r="H398" s="261">
        <v>75.900000000000006</v>
      </c>
      <c r="I398" s="262"/>
      <c r="J398" s="258"/>
      <c r="K398" s="258"/>
      <c r="L398" s="263"/>
      <c r="M398" s="264"/>
      <c r="N398" s="265"/>
      <c r="O398" s="265"/>
      <c r="P398" s="265"/>
      <c r="Q398" s="265"/>
      <c r="R398" s="265"/>
      <c r="S398" s="265"/>
      <c r="T398" s="266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67" t="s">
        <v>168</v>
      </c>
      <c r="AU398" s="267" t="s">
        <v>87</v>
      </c>
      <c r="AV398" s="14" t="s">
        <v>87</v>
      </c>
      <c r="AW398" s="14" t="s">
        <v>32</v>
      </c>
      <c r="AX398" s="14" t="s">
        <v>77</v>
      </c>
      <c r="AY398" s="267" t="s">
        <v>146</v>
      </c>
    </row>
    <row r="399" s="15" customFormat="1">
      <c r="A399" s="15"/>
      <c r="B399" s="268"/>
      <c r="C399" s="269"/>
      <c r="D399" s="242" t="s">
        <v>168</v>
      </c>
      <c r="E399" s="270" t="s">
        <v>1</v>
      </c>
      <c r="F399" s="271" t="s">
        <v>173</v>
      </c>
      <c r="G399" s="269"/>
      <c r="H399" s="272">
        <v>75.900000000000006</v>
      </c>
      <c r="I399" s="273"/>
      <c r="J399" s="269"/>
      <c r="K399" s="269"/>
      <c r="L399" s="274"/>
      <c r="M399" s="275"/>
      <c r="N399" s="276"/>
      <c r="O399" s="276"/>
      <c r="P399" s="276"/>
      <c r="Q399" s="276"/>
      <c r="R399" s="276"/>
      <c r="S399" s="276"/>
      <c r="T399" s="277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T399" s="278" t="s">
        <v>168</v>
      </c>
      <c r="AU399" s="278" t="s">
        <v>87</v>
      </c>
      <c r="AV399" s="15" t="s">
        <v>153</v>
      </c>
      <c r="AW399" s="15" t="s">
        <v>32</v>
      </c>
      <c r="AX399" s="15" t="s">
        <v>85</v>
      </c>
      <c r="AY399" s="278" t="s">
        <v>146</v>
      </c>
    </row>
    <row r="400" s="12" customFormat="1" ht="22.8" customHeight="1">
      <c r="A400" s="12"/>
      <c r="B400" s="212"/>
      <c r="C400" s="213"/>
      <c r="D400" s="214" t="s">
        <v>76</v>
      </c>
      <c r="E400" s="226" t="s">
        <v>207</v>
      </c>
      <c r="F400" s="226" t="s">
        <v>550</v>
      </c>
      <c r="G400" s="213"/>
      <c r="H400" s="213"/>
      <c r="I400" s="216"/>
      <c r="J400" s="227">
        <f>BK400</f>
        <v>0</v>
      </c>
      <c r="K400" s="213"/>
      <c r="L400" s="218"/>
      <c r="M400" s="219"/>
      <c r="N400" s="220"/>
      <c r="O400" s="220"/>
      <c r="P400" s="221">
        <f>SUM(P401:P466)</f>
        <v>0</v>
      </c>
      <c r="Q400" s="220"/>
      <c r="R400" s="221">
        <f>SUM(R401:R466)</f>
        <v>2.5322608</v>
      </c>
      <c r="S400" s="220"/>
      <c r="T400" s="222">
        <f>SUM(T401:T466)</f>
        <v>1.2663500000000001</v>
      </c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R400" s="223" t="s">
        <v>85</v>
      </c>
      <c r="AT400" s="224" t="s">
        <v>76</v>
      </c>
      <c r="AU400" s="224" t="s">
        <v>85</v>
      </c>
      <c r="AY400" s="223" t="s">
        <v>146</v>
      </c>
      <c r="BK400" s="225">
        <f>SUM(BK401:BK466)</f>
        <v>0</v>
      </c>
    </row>
    <row r="401" s="2" customFormat="1" ht="33" customHeight="1">
      <c r="A401" s="38"/>
      <c r="B401" s="39"/>
      <c r="C401" s="228" t="s">
        <v>551</v>
      </c>
      <c r="D401" s="228" t="s">
        <v>149</v>
      </c>
      <c r="E401" s="229" t="s">
        <v>552</v>
      </c>
      <c r="F401" s="230" t="s">
        <v>553</v>
      </c>
      <c r="G401" s="231" t="s">
        <v>266</v>
      </c>
      <c r="H401" s="232">
        <v>7</v>
      </c>
      <c r="I401" s="233"/>
      <c r="J401" s="234">
        <f>ROUND(I401*H401,2)</f>
        <v>0</v>
      </c>
      <c r="K401" s="235"/>
      <c r="L401" s="44"/>
      <c r="M401" s="236" t="s">
        <v>1</v>
      </c>
      <c r="N401" s="237" t="s">
        <v>42</v>
      </c>
      <c r="O401" s="91"/>
      <c r="P401" s="238">
        <f>O401*H401</f>
        <v>0</v>
      </c>
      <c r="Q401" s="238">
        <v>0.16850000000000001</v>
      </c>
      <c r="R401" s="238">
        <f>Q401*H401</f>
        <v>1.1795</v>
      </c>
      <c r="S401" s="238">
        <v>0</v>
      </c>
      <c r="T401" s="239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240" t="s">
        <v>153</v>
      </c>
      <c r="AT401" s="240" t="s">
        <v>149</v>
      </c>
      <c r="AU401" s="240" t="s">
        <v>87</v>
      </c>
      <c r="AY401" s="17" t="s">
        <v>146</v>
      </c>
      <c r="BE401" s="241">
        <f>IF(N401="základní",J401,0)</f>
        <v>0</v>
      </c>
      <c r="BF401" s="241">
        <f>IF(N401="snížená",J401,0)</f>
        <v>0</v>
      </c>
      <c r="BG401" s="241">
        <f>IF(N401="zákl. přenesená",J401,0)</f>
        <v>0</v>
      </c>
      <c r="BH401" s="241">
        <f>IF(N401="sníž. přenesená",J401,0)</f>
        <v>0</v>
      </c>
      <c r="BI401" s="241">
        <f>IF(N401="nulová",J401,0)</f>
        <v>0</v>
      </c>
      <c r="BJ401" s="17" t="s">
        <v>85</v>
      </c>
      <c r="BK401" s="241">
        <f>ROUND(I401*H401,2)</f>
        <v>0</v>
      </c>
      <c r="BL401" s="17" t="s">
        <v>153</v>
      </c>
      <c r="BM401" s="240" t="s">
        <v>554</v>
      </c>
    </row>
    <row r="402" s="13" customFormat="1">
      <c r="A402" s="13"/>
      <c r="B402" s="247"/>
      <c r="C402" s="248"/>
      <c r="D402" s="242" t="s">
        <v>168</v>
      </c>
      <c r="E402" s="249" t="s">
        <v>1</v>
      </c>
      <c r="F402" s="250" t="s">
        <v>253</v>
      </c>
      <c r="G402" s="248"/>
      <c r="H402" s="249" t="s">
        <v>1</v>
      </c>
      <c r="I402" s="251"/>
      <c r="J402" s="248"/>
      <c r="K402" s="248"/>
      <c r="L402" s="252"/>
      <c r="M402" s="253"/>
      <c r="N402" s="254"/>
      <c r="O402" s="254"/>
      <c r="P402" s="254"/>
      <c r="Q402" s="254"/>
      <c r="R402" s="254"/>
      <c r="S402" s="254"/>
      <c r="T402" s="255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6" t="s">
        <v>168</v>
      </c>
      <c r="AU402" s="256" t="s">
        <v>87</v>
      </c>
      <c r="AV402" s="13" t="s">
        <v>85</v>
      </c>
      <c r="AW402" s="13" t="s">
        <v>32</v>
      </c>
      <c r="AX402" s="13" t="s">
        <v>77</v>
      </c>
      <c r="AY402" s="256" t="s">
        <v>146</v>
      </c>
    </row>
    <row r="403" s="14" customFormat="1">
      <c r="A403" s="14"/>
      <c r="B403" s="257"/>
      <c r="C403" s="258"/>
      <c r="D403" s="242" t="s">
        <v>168</v>
      </c>
      <c r="E403" s="259" t="s">
        <v>1</v>
      </c>
      <c r="F403" s="260" t="s">
        <v>269</v>
      </c>
      <c r="G403" s="258"/>
      <c r="H403" s="261">
        <v>7</v>
      </c>
      <c r="I403" s="262"/>
      <c r="J403" s="258"/>
      <c r="K403" s="258"/>
      <c r="L403" s="263"/>
      <c r="M403" s="264"/>
      <c r="N403" s="265"/>
      <c r="O403" s="265"/>
      <c r="P403" s="265"/>
      <c r="Q403" s="265"/>
      <c r="R403" s="265"/>
      <c r="S403" s="265"/>
      <c r="T403" s="266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67" t="s">
        <v>168</v>
      </c>
      <c r="AU403" s="267" t="s">
        <v>87</v>
      </c>
      <c r="AV403" s="14" t="s">
        <v>87</v>
      </c>
      <c r="AW403" s="14" t="s">
        <v>32</v>
      </c>
      <c r="AX403" s="14" t="s">
        <v>77</v>
      </c>
      <c r="AY403" s="267" t="s">
        <v>146</v>
      </c>
    </row>
    <row r="404" s="15" customFormat="1">
      <c r="A404" s="15"/>
      <c r="B404" s="268"/>
      <c r="C404" s="269"/>
      <c r="D404" s="242" t="s">
        <v>168</v>
      </c>
      <c r="E404" s="270" t="s">
        <v>1</v>
      </c>
      <c r="F404" s="271" t="s">
        <v>173</v>
      </c>
      <c r="G404" s="269"/>
      <c r="H404" s="272">
        <v>7</v>
      </c>
      <c r="I404" s="273"/>
      <c r="J404" s="269"/>
      <c r="K404" s="269"/>
      <c r="L404" s="274"/>
      <c r="M404" s="275"/>
      <c r="N404" s="276"/>
      <c r="O404" s="276"/>
      <c r="P404" s="276"/>
      <c r="Q404" s="276"/>
      <c r="R404" s="276"/>
      <c r="S404" s="276"/>
      <c r="T404" s="277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T404" s="278" t="s">
        <v>168</v>
      </c>
      <c r="AU404" s="278" t="s">
        <v>87</v>
      </c>
      <c r="AV404" s="15" t="s">
        <v>153</v>
      </c>
      <c r="AW404" s="15" t="s">
        <v>32</v>
      </c>
      <c r="AX404" s="15" t="s">
        <v>85</v>
      </c>
      <c r="AY404" s="278" t="s">
        <v>146</v>
      </c>
    </row>
    <row r="405" s="2" customFormat="1" ht="16.5" customHeight="1">
      <c r="A405" s="38"/>
      <c r="B405" s="39"/>
      <c r="C405" s="284" t="s">
        <v>555</v>
      </c>
      <c r="D405" s="284" t="s">
        <v>354</v>
      </c>
      <c r="E405" s="285" t="s">
        <v>556</v>
      </c>
      <c r="F405" s="286" t="s">
        <v>557</v>
      </c>
      <c r="G405" s="287" t="s">
        <v>266</v>
      </c>
      <c r="H405" s="288">
        <v>7.1399999999999997</v>
      </c>
      <c r="I405" s="289"/>
      <c r="J405" s="290">
        <f>ROUND(I405*H405,2)</f>
        <v>0</v>
      </c>
      <c r="K405" s="291"/>
      <c r="L405" s="292"/>
      <c r="M405" s="293" t="s">
        <v>1</v>
      </c>
      <c r="N405" s="294" t="s">
        <v>42</v>
      </c>
      <c r="O405" s="91"/>
      <c r="P405" s="238">
        <f>O405*H405</f>
        <v>0</v>
      </c>
      <c r="Q405" s="238">
        <v>0.056000000000000001</v>
      </c>
      <c r="R405" s="238">
        <f>Q405*H405</f>
        <v>0.39983999999999997</v>
      </c>
      <c r="S405" s="238">
        <v>0</v>
      </c>
      <c r="T405" s="239">
        <f>S405*H405</f>
        <v>0</v>
      </c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R405" s="240" t="s">
        <v>200</v>
      </c>
      <c r="AT405" s="240" t="s">
        <v>354</v>
      </c>
      <c r="AU405" s="240" t="s">
        <v>87</v>
      </c>
      <c r="AY405" s="17" t="s">
        <v>146</v>
      </c>
      <c r="BE405" s="241">
        <f>IF(N405="základní",J405,0)</f>
        <v>0</v>
      </c>
      <c r="BF405" s="241">
        <f>IF(N405="snížená",J405,0)</f>
        <v>0</v>
      </c>
      <c r="BG405" s="241">
        <f>IF(N405="zákl. přenesená",J405,0)</f>
        <v>0</v>
      </c>
      <c r="BH405" s="241">
        <f>IF(N405="sníž. přenesená",J405,0)</f>
        <v>0</v>
      </c>
      <c r="BI405" s="241">
        <f>IF(N405="nulová",J405,0)</f>
        <v>0</v>
      </c>
      <c r="BJ405" s="17" t="s">
        <v>85</v>
      </c>
      <c r="BK405" s="241">
        <f>ROUND(I405*H405,2)</f>
        <v>0</v>
      </c>
      <c r="BL405" s="17" t="s">
        <v>153</v>
      </c>
      <c r="BM405" s="240" t="s">
        <v>558</v>
      </c>
    </row>
    <row r="406" s="14" customFormat="1">
      <c r="A406" s="14"/>
      <c r="B406" s="257"/>
      <c r="C406" s="258"/>
      <c r="D406" s="242" t="s">
        <v>168</v>
      </c>
      <c r="E406" s="258"/>
      <c r="F406" s="260" t="s">
        <v>559</v>
      </c>
      <c r="G406" s="258"/>
      <c r="H406" s="261">
        <v>7.1399999999999997</v>
      </c>
      <c r="I406" s="262"/>
      <c r="J406" s="258"/>
      <c r="K406" s="258"/>
      <c r="L406" s="263"/>
      <c r="M406" s="264"/>
      <c r="N406" s="265"/>
      <c r="O406" s="265"/>
      <c r="P406" s="265"/>
      <c r="Q406" s="265"/>
      <c r="R406" s="265"/>
      <c r="S406" s="265"/>
      <c r="T406" s="266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67" t="s">
        <v>168</v>
      </c>
      <c r="AU406" s="267" t="s">
        <v>87</v>
      </c>
      <c r="AV406" s="14" t="s">
        <v>87</v>
      </c>
      <c r="AW406" s="14" t="s">
        <v>4</v>
      </c>
      <c r="AX406" s="14" t="s">
        <v>85</v>
      </c>
      <c r="AY406" s="267" t="s">
        <v>146</v>
      </c>
    </row>
    <row r="407" s="2" customFormat="1" ht="24.15" customHeight="1">
      <c r="A407" s="38"/>
      <c r="B407" s="39"/>
      <c r="C407" s="228" t="s">
        <v>560</v>
      </c>
      <c r="D407" s="228" t="s">
        <v>149</v>
      </c>
      <c r="E407" s="229" t="s">
        <v>561</v>
      </c>
      <c r="F407" s="230" t="s">
        <v>562</v>
      </c>
      <c r="G407" s="231" t="s">
        <v>272</v>
      </c>
      <c r="H407" s="232">
        <v>0.41999999999999998</v>
      </c>
      <c r="I407" s="233"/>
      <c r="J407" s="234">
        <f>ROUND(I407*H407,2)</f>
        <v>0</v>
      </c>
      <c r="K407" s="235"/>
      <c r="L407" s="44"/>
      <c r="M407" s="236" t="s">
        <v>1</v>
      </c>
      <c r="N407" s="237" t="s">
        <v>42</v>
      </c>
      <c r="O407" s="91"/>
      <c r="P407" s="238">
        <f>O407*H407</f>
        <v>0</v>
      </c>
      <c r="Q407" s="238">
        <v>2.2563399999999998</v>
      </c>
      <c r="R407" s="238">
        <f>Q407*H407</f>
        <v>0.94766279999999992</v>
      </c>
      <c r="S407" s="238">
        <v>0</v>
      </c>
      <c r="T407" s="239">
        <f>S407*H407</f>
        <v>0</v>
      </c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R407" s="240" t="s">
        <v>153</v>
      </c>
      <c r="AT407" s="240" t="s">
        <v>149</v>
      </c>
      <c r="AU407" s="240" t="s">
        <v>87</v>
      </c>
      <c r="AY407" s="17" t="s">
        <v>146</v>
      </c>
      <c r="BE407" s="241">
        <f>IF(N407="základní",J407,0)</f>
        <v>0</v>
      </c>
      <c r="BF407" s="241">
        <f>IF(N407="snížená",J407,0)</f>
        <v>0</v>
      </c>
      <c r="BG407" s="241">
        <f>IF(N407="zákl. přenesená",J407,0)</f>
        <v>0</v>
      </c>
      <c r="BH407" s="241">
        <f>IF(N407="sníž. přenesená",J407,0)</f>
        <v>0</v>
      </c>
      <c r="BI407" s="241">
        <f>IF(N407="nulová",J407,0)</f>
        <v>0</v>
      </c>
      <c r="BJ407" s="17" t="s">
        <v>85</v>
      </c>
      <c r="BK407" s="241">
        <f>ROUND(I407*H407,2)</f>
        <v>0</v>
      </c>
      <c r="BL407" s="17" t="s">
        <v>153</v>
      </c>
      <c r="BM407" s="240" t="s">
        <v>563</v>
      </c>
    </row>
    <row r="408" s="13" customFormat="1">
      <c r="A408" s="13"/>
      <c r="B408" s="247"/>
      <c r="C408" s="248"/>
      <c r="D408" s="242" t="s">
        <v>168</v>
      </c>
      <c r="E408" s="249" t="s">
        <v>1</v>
      </c>
      <c r="F408" s="250" t="s">
        <v>253</v>
      </c>
      <c r="G408" s="248"/>
      <c r="H408" s="249" t="s">
        <v>1</v>
      </c>
      <c r="I408" s="251"/>
      <c r="J408" s="248"/>
      <c r="K408" s="248"/>
      <c r="L408" s="252"/>
      <c r="M408" s="253"/>
      <c r="N408" s="254"/>
      <c r="O408" s="254"/>
      <c r="P408" s="254"/>
      <c r="Q408" s="254"/>
      <c r="R408" s="254"/>
      <c r="S408" s="254"/>
      <c r="T408" s="255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56" t="s">
        <v>168</v>
      </c>
      <c r="AU408" s="256" t="s">
        <v>87</v>
      </c>
      <c r="AV408" s="13" t="s">
        <v>85</v>
      </c>
      <c r="AW408" s="13" t="s">
        <v>32</v>
      </c>
      <c r="AX408" s="13" t="s">
        <v>77</v>
      </c>
      <c r="AY408" s="256" t="s">
        <v>146</v>
      </c>
    </row>
    <row r="409" s="14" customFormat="1">
      <c r="A409" s="14"/>
      <c r="B409" s="257"/>
      <c r="C409" s="258"/>
      <c r="D409" s="242" t="s">
        <v>168</v>
      </c>
      <c r="E409" s="259" t="s">
        <v>1</v>
      </c>
      <c r="F409" s="260" t="s">
        <v>564</v>
      </c>
      <c r="G409" s="258"/>
      <c r="H409" s="261">
        <v>0.41999999999999998</v>
      </c>
      <c r="I409" s="262"/>
      <c r="J409" s="258"/>
      <c r="K409" s="258"/>
      <c r="L409" s="263"/>
      <c r="M409" s="264"/>
      <c r="N409" s="265"/>
      <c r="O409" s="265"/>
      <c r="P409" s="265"/>
      <c r="Q409" s="265"/>
      <c r="R409" s="265"/>
      <c r="S409" s="265"/>
      <c r="T409" s="266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67" t="s">
        <v>168</v>
      </c>
      <c r="AU409" s="267" t="s">
        <v>87</v>
      </c>
      <c r="AV409" s="14" t="s">
        <v>87</v>
      </c>
      <c r="AW409" s="14" t="s">
        <v>32</v>
      </c>
      <c r="AX409" s="14" t="s">
        <v>77</v>
      </c>
      <c r="AY409" s="267" t="s">
        <v>146</v>
      </c>
    </row>
    <row r="410" s="15" customFormat="1">
      <c r="A410" s="15"/>
      <c r="B410" s="268"/>
      <c r="C410" s="269"/>
      <c r="D410" s="242" t="s">
        <v>168</v>
      </c>
      <c r="E410" s="270" t="s">
        <v>1</v>
      </c>
      <c r="F410" s="271" t="s">
        <v>173</v>
      </c>
      <c r="G410" s="269"/>
      <c r="H410" s="272">
        <v>0.41999999999999998</v>
      </c>
      <c r="I410" s="273"/>
      <c r="J410" s="269"/>
      <c r="K410" s="269"/>
      <c r="L410" s="274"/>
      <c r="M410" s="275"/>
      <c r="N410" s="276"/>
      <c r="O410" s="276"/>
      <c r="P410" s="276"/>
      <c r="Q410" s="276"/>
      <c r="R410" s="276"/>
      <c r="S410" s="276"/>
      <c r="T410" s="277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T410" s="278" t="s">
        <v>168</v>
      </c>
      <c r="AU410" s="278" t="s">
        <v>87</v>
      </c>
      <c r="AV410" s="15" t="s">
        <v>153</v>
      </c>
      <c r="AW410" s="15" t="s">
        <v>32</v>
      </c>
      <c r="AX410" s="15" t="s">
        <v>85</v>
      </c>
      <c r="AY410" s="278" t="s">
        <v>146</v>
      </c>
    </row>
    <row r="411" s="2" customFormat="1" ht="37.8" customHeight="1">
      <c r="A411" s="38"/>
      <c r="B411" s="39"/>
      <c r="C411" s="228" t="s">
        <v>565</v>
      </c>
      <c r="D411" s="228" t="s">
        <v>149</v>
      </c>
      <c r="E411" s="229" t="s">
        <v>566</v>
      </c>
      <c r="F411" s="230" t="s">
        <v>567</v>
      </c>
      <c r="G411" s="231" t="s">
        <v>251</v>
      </c>
      <c r="H411" s="232">
        <v>110</v>
      </c>
      <c r="I411" s="233"/>
      <c r="J411" s="234">
        <f>ROUND(I411*H411,2)</f>
        <v>0</v>
      </c>
      <c r="K411" s="235"/>
      <c r="L411" s="44"/>
      <c r="M411" s="236" t="s">
        <v>1</v>
      </c>
      <c r="N411" s="237" t="s">
        <v>42</v>
      </c>
      <c r="O411" s="91"/>
      <c r="P411" s="238">
        <f>O411*H411</f>
        <v>0</v>
      </c>
      <c r="Q411" s="238">
        <v>0</v>
      </c>
      <c r="R411" s="238">
        <f>Q411*H411</f>
        <v>0</v>
      </c>
      <c r="S411" s="238">
        <v>0</v>
      </c>
      <c r="T411" s="239">
        <f>S411*H411</f>
        <v>0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R411" s="240" t="s">
        <v>153</v>
      </c>
      <c r="AT411" s="240" t="s">
        <v>149</v>
      </c>
      <c r="AU411" s="240" t="s">
        <v>87</v>
      </c>
      <c r="AY411" s="17" t="s">
        <v>146</v>
      </c>
      <c r="BE411" s="241">
        <f>IF(N411="základní",J411,0)</f>
        <v>0</v>
      </c>
      <c r="BF411" s="241">
        <f>IF(N411="snížená",J411,0)</f>
        <v>0</v>
      </c>
      <c r="BG411" s="241">
        <f>IF(N411="zákl. přenesená",J411,0)</f>
        <v>0</v>
      </c>
      <c r="BH411" s="241">
        <f>IF(N411="sníž. přenesená",J411,0)</f>
        <v>0</v>
      </c>
      <c r="BI411" s="241">
        <f>IF(N411="nulová",J411,0)</f>
        <v>0</v>
      </c>
      <c r="BJ411" s="17" t="s">
        <v>85</v>
      </c>
      <c r="BK411" s="241">
        <f>ROUND(I411*H411,2)</f>
        <v>0</v>
      </c>
      <c r="BL411" s="17" t="s">
        <v>153</v>
      </c>
      <c r="BM411" s="240" t="s">
        <v>568</v>
      </c>
    </row>
    <row r="412" s="13" customFormat="1">
      <c r="A412" s="13"/>
      <c r="B412" s="247"/>
      <c r="C412" s="248"/>
      <c r="D412" s="242" t="s">
        <v>168</v>
      </c>
      <c r="E412" s="249" t="s">
        <v>1</v>
      </c>
      <c r="F412" s="250" t="s">
        <v>253</v>
      </c>
      <c r="G412" s="248"/>
      <c r="H412" s="249" t="s">
        <v>1</v>
      </c>
      <c r="I412" s="251"/>
      <c r="J412" s="248"/>
      <c r="K412" s="248"/>
      <c r="L412" s="252"/>
      <c r="M412" s="253"/>
      <c r="N412" s="254"/>
      <c r="O412" s="254"/>
      <c r="P412" s="254"/>
      <c r="Q412" s="254"/>
      <c r="R412" s="254"/>
      <c r="S412" s="254"/>
      <c r="T412" s="255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56" t="s">
        <v>168</v>
      </c>
      <c r="AU412" s="256" t="s">
        <v>87</v>
      </c>
      <c r="AV412" s="13" t="s">
        <v>85</v>
      </c>
      <c r="AW412" s="13" t="s">
        <v>32</v>
      </c>
      <c r="AX412" s="13" t="s">
        <v>77</v>
      </c>
      <c r="AY412" s="256" t="s">
        <v>146</v>
      </c>
    </row>
    <row r="413" s="14" customFormat="1">
      <c r="A413" s="14"/>
      <c r="B413" s="257"/>
      <c r="C413" s="258"/>
      <c r="D413" s="242" t="s">
        <v>168</v>
      </c>
      <c r="E413" s="259" t="s">
        <v>1</v>
      </c>
      <c r="F413" s="260" t="s">
        <v>569</v>
      </c>
      <c r="G413" s="258"/>
      <c r="H413" s="261">
        <v>110</v>
      </c>
      <c r="I413" s="262"/>
      <c r="J413" s="258"/>
      <c r="K413" s="258"/>
      <c r="L413" s="263"/>
      <c r="M413" s="264"/>
      <c r="N413" s="265"/>
      <c r="O413" s="265"/>
      <c r="P413" s="265"/>
      <c r="Q413" s="265"/>
      <c r="R413" s="265"/>
      <c r="S413" s="265"/>
      <c r="T413" s="266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67" t="s">
        <v>168</v>
      </c>
      <c r="AU413" s="267" t="s">
        <v>87</v>
      </c>
      <c r="AV413" s="14" t="s">
        <v>87</v>
      </c>
      <c r="AW413" s="14" t="s">
        <v>32</v>
      </c>
      <c r="AX413" s="14" t="s">
        <v>77</v>
      </c>
      <c r="AY413" s="267" t="s">
        <v>146</v>
      </c>
    </row>
    <row r="414" s="15" customFormat="1">
      <c r="A414" s="15"/>
      <c r="B414" s="268"/>
      <c r="C414" s="269"/>
      <c r="D414" s="242" t="s">
        <v>168</v>
      </c>
      <c r="E414" s="270" t="s">
        <v>1</v>
      </c>
      <c r="F414" s="271" t="s">
        <v>173</v>
      </c>
      <c r="G414" s="269"/>
      <c r="H414" s="272">
        <v>110</v>
      </c>
      <c r="I414" s="273"/>
      <c r="J414" s="269"/>
      <c r="K414" s="269"/>
      <c r="L414" s="274"/>
      <c r="M414" s="275"/>
      <c r="N414" s="276"/>
      <c r="O414" s="276"/>
      <c r="P414" s="276"/>
      <c r="Q414" s="276"/>
      <c r="R414" s="276"/>
      <c r="S414" s="276"/>
      <c r="T414" s="277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278" t="s">
        <v>168</v>
      </c>
      <c r="AU414" s="278" t="s">
        <v>87</v>
      </c>
      <c r="AV414" s="15" t="s">
        <v>153</v>
      </c>
      <c r="AW414" s="15" t="s">
        <v>32</v>
      </c>
      <c r="AX414" s="15" t="s">
        <v>85</v>
      </c>
      <c r="AY414" s="278" t="s">
        <v>146</v>
      </c>
    </row>
    <row r="415" s="2" customFormat="1" ht="37.8" customHeight="1">
      <c r="A415" s="38"/>
      <c r="B415" s="39"/>
      <c r="C415" s="228" t="s">
        <v>570</v>
      </c>
      <c r="D415" s="228" t="s">
        <v>149</v>
      </c>
      <c r="E415" s="229" t="s">
        <v>571</v>
      </c>
      <c r="F415" s="230" t="s">
        <v>572</v>
      </c>
      <c r="G415" s="231" t="s">
        <v>251</v>
      </c>
      <c r="H415" s="232">
        <v>6600</v>
      </c>
      <c r="I415" s="233"/>
      <c r="J415" s="234">
        <f>ROUND(I415*H415,2)</f>
        <v>0</v>
      </c>
      <c r="K415" s="235"/>
      <c r="L415" s="44"/>
      <c r="M415" s="236" t="s">
        <v>1</v>
      </c>
      <c r="N415" s="237" t="s">
        <v>42</v>
      </c>
      <c r="O415" s="91"/>
      <c r="P415" s="238">
        <f>O415*H415</f>
        <v>0</v>
      </c>
      <c r="Q415" s="238">
        <v>0</v>
      </c>
      <c r="R415" s="238">
        <f>Q415*H415</f>
        <v>0</v>
      </c>
      <c r="S415" s="238">
        <v>0</v>
      </c>
      <c r="T415" s="239">
        <f>S415*H415</f>
        <v>0</v>
      </c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R415" s="240" t="s">
        <v>153</v>
      </c>
      <c r="AT415" s="240" t="s">
        <v>149</v>
      </c>
      <c r="AU415" s="240" t="s">
        <v>87</v>
      </c>
      <c r="AY415" s="17" t="s">
        <v>146</v>
      </c>
      <c r="BE415" s="241">
        <f>IF(N415="základní",J415,0)</f>
        <v>0</v>
      </c>
      <c r="BF415" s="241">
        <f>IF(N415="snížená",J415,0)</f>
        <v>0</v>
      </c>
      <c r="BG415" s="241">
        <f>IF(N415="zákl. přenesená",J415,0)</f>
        <v>0</v>
      </c>
      <c r="BH415" s="241">
        <f>IF(N415="sníž. přenesená",J415,0)</f>
        <v>0</v>
      </c>
      <c r="BI415" s="241">
        <f>IF(N415="nulová",J415,0)</f>
        <v>0</v>
      </c>
      <c r="BJ415" s="17" t="s">
        <v>85</v>
      </c>
      <c r="BK415" s="241">
        <f>ROUND(I415*H415,2)</f>
        <v>0</v>
      </c>
      <c r="BL415" s="17" t="s">
        <v>153</v>
      </c>
      <c r="BM415" s="240" t="s">
        <v>573</v>
      </c>
    </row>
    <row r="416" s="14" customFormat="1">
      <c r="A416" s="14"/>
      <c r="B416" s="257"/>
      <c r="C416" s="258"/>
      <c r="D416" s="242" t="s">
        <v>168</v>
      </c>
      <c r="E416" s="258"/>
      <c r="F416" s="260" t="s">
        <v>574</v>
      </c>
      <c r="G416" s="258"/>
      <c r="H416" s="261">
        <v>6600</v>
      </c>
      <c r="I416" s="262"/>
      <c r="J416" s="258"/>
      <c r="K416" s="258"/>
      <c r="L416" s="263"/>
      <c r="M416" s="264"/>
      <c r="N416" s="265"/>
      <c r="O416" s="265"/>
      <c r="P416" s="265"/>
      <c r="Q416" s="265"/>
      <c r="R416" s="265"/>
      <c r="S416" s="265"/>
      <c r="T416" s="266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67" t="s">
        <v>168</v>
      </c>
      <c r="AU416" s="267" t="s">
        <v>87</v>
      </c>
      <c r="AV416" s="14" t="s">
        <v>87</v>
      </c>
      <c r="AW416" s="14" t="s">
        <v>4</v>
      </c>
      <c r="AX416" s="14" t="s">
        <v>85</v>
      </c>
      <c r="AY416" s="267" t="s">
        <v>146</v>
      </c>
    </row>
    <row r="417" s="2" customFormat="1" ht="37.8" customHeight="1">
      <c r="A417" s="38"/>
      <c r="B417" s="39"/>
      <c r="C417" s="228" t="s">
        <v>575</v>
      </c>
      <c r="D417" s="228" t="s">
        <v>149</v>
      </c>
      <c r="E417" s="229" t="s">
        <v>576</v>
      </c>
      <c r="F417" s="230" t="s">
        <v>577</v>
      </c>
      <c r="G417" s="231" t="s">
        <v>251</v>
      </c>
      <c r="H417" s="232">
        <v>110</v>
      </c>
      <c r="I417" s="233"/>
      <c r="J417" s="234">
        <f>ROUND(I417*H417,2)</f>
        <v>0</v>
      </c>
      <c r="K417" s="235"/>
      <c r="L417" s="44"/>
      <c r="M417" s="236" t="s">
        <v>1</v>
      </c>
      <c r="N417" s="237" t="s">
        <v>42</v>
      </c>
      <c r="O417" s="91"/>
      <c r="P417" s="238">
        <f>O417*H417</f>
        <v>0</v>
      </c>
      <c r="Q417" s="238">
        <v>0</v>
      </c>
      <c r="R417" s="238">
        <f>Q417*H417</f>
        <v>0</v>
      </c>
      <c r="S417" s="238">
        <v>0</v>
      </c>
      <c r="T417" s="239">
        <f>S417*H417</f>
        <v>0</v>
      </c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R417" s="240" t="s">
        <v>153</v>
      </c>
      <c r="AT417" s="240" t="s">
        <v>149</v>
      </c>
      <c r="AU417" s="240" t="s">
        <v>87</v>
      </c>
      <c r="AY417" s="17" t="s">
        <v>146</v>
      </c>
      <c r="BE417" s="241">
        <f>IF(N417="základní",J417,0)</f>
        <v>0</v>
      </c>
      <c r="BF417" s="241">
        <f>IF(N417="snížená",J417,0)</f>
        <v>0</v>
      </c>
      <c r="BG417" s="241">
        <f>IF(N417="zákl. přenesená",J417,0)</f>
        <v>0</v>
      </c>
      <c r="BH417" s="241">
        <f>IF(N417="sníž. přenesená",J417,0)</f>
        <v>0</v>
      </c>
      <c r="BI417" s="241">
        <f>IF(N417="nulová",J417,0)</f>
        <v>0</v>
      </c>
      <c r="BJ417" s="17" t="s">
        <v>85</v>
      </c>
      <c r="BK417" s="241">
        <f>ROUND(I417*H417,2)</f>
        <v>0</v>
      </c>
      <c r="BL417" s="17" t="s">
        <v>153</v>
      </c>
      <c r="BM417" s="240" t="s">
        <v>578</v>
      </c>
    </row>
    <row r="418" s="2" customFormat="1" ht="33" customHeight="1">
      <c r="A418" s="38"/>
      <c r="B418" s="39"/>
      <c r="C418" s="228" t="s">
        <v>579</v>
      </c>
      <c r="D418" s="228" t="s">
        <v>149</v>
      </c>
      <c r="E418" s="229" t="s">
        <v>580</v>
      </c>
      <c r="F418" s="230" t="s">
        <v>581</v>
      </c>
      <c r="G418" s="231" t="s">
        <v>251</v>
      </c>
      <c r="H418" s="232">
        <v>20</v>
      </c>
      <c r="I418" s="233"/>
      <c r="J418" s="234">
        <f>ROUND(I418*H418,2)</f>
        <v>0</v>
      </c>
      <c r="K418" s="235"/>
      <c r="L418" s="44"/>
      <c r="M418" s="236" t="s">
        <v>1</v>
      </c>
      <c r="N418" s="237" t="s">
        <v>42</v>
      </c>
      <c r="O418" s="91"/>
      <c r="P418" s="238">
        <f>O418*H418</f>
        <v>0</v>
      </c>
      <c r="Q418" s="238">
        <v>0</v>
      </c>
      <c r="R418" s="238">
        <f>Q418*H418</f>
        <v>0</v>
      </c>
      <c r="S418" s="238">
        <v>0</v>
      </c>
      <c r="T418" s="239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240" t="s">
        <v>153</v>
      </c>
      <c r="AT418" s="240" t="s">
        <v>149</v>
      </c>
      <c r="AU418" s="240" t="s">
        <v>87</v>
      </c>
      <c r="AY418" s="17" t="s">
        <v>146</v>
      </c>
      <c r="BE418" s="241">
        <f>IF(N418="základní",J418,0)</f>
        <v>0</v>
      </c>
      <c r="BF418" s="241">
        <f>IF(N418="snížená",J418,0)</f>
        <v>0</v>
      </c>
      <c r="BG418" s="241">
        <f>IF(N418="zákl. přenesená",J418,0)</f>
        <v>0</v>
      </c>
      <c r="BH418" s="241">
        <f>IF(N418="sníž. přenesená",J418,0)</f>
        <v>0</v>
      </c>
      <c r="BI418" s="241">
        <f>IF(N418="nulová",J418,0)</f>
        <v>0</v>
      </c>
      <c r="BJ418" s="17" t="s">
        <v>85</v>
      </c>
      <c r="BK418" s="241">
        <f>ROUND(I418*H418,2)</f>
        <v>0</v>
      </c>
      <c r="BL418" s="17" t="s">
        <v>153</v>
      </c>
      <c r="BM418" s="240" t="s">
        <v>582</v>
      </c>
    </row>
    <row r="419" s="2" customFormat="1" ht="37.8" customHeight="1">
      <c r="A419" s="38"/>
      <c r="B419" s="39"/>
      <c r="C419" s="228" t="s">
        <v>583</v>
      </c>
      <c r="D419" s="228" t="s">
        <v>149</v>
      </c>
      <c r="E419" s="229" t="s">
        <v>584</v>
      </c>
      <c r="F419" s="230" t="s">
        <v>585</v>
      </c>
      <c r="G419" s="231" t="s">
        <v>251</v>
      </c>
      <c r="H419" s="232">
        <v>30</v>
      </c>
      <c r="I419" s="233"/>
      <c r="J419" s="234">
        <f>ROUND(I419*H419,2)</f>
        <v>0</v>
      </c>
      <c r="K419" s="235"/>
      <c r="L419" s="44"/>
      <c r="M419" s="236" t="s">
        <v>1</v>
      </c>
      <c r="N419" s="237" t="s">
        <v>42</v>
      </c>
      <c r="O419" s="91"/>
      <c r="P419" s="238">
        <f>O419*H419</f>
        <v>0</v>
      </c>
      <c r="Q419" s="238">
        <v>0</v>
      </c>
      <c r="R419" s="238">
        <f>Q419*H419</f>
        <v>0</v>
      </c>
      <c r="S419" s="238">
        <v>0</v>
      </c>
      <c r="T419" s="239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240" t="s">
        <v>153</v>
      </c>
      <c r="AT419" s="240" t="s">
        <v>149</v>
      </c>
      <c r="AU419" s="240" t="s">
        <v>87</v>
      </c>
      <c r="AY419" s="17" t="s">
        <v>146</v>
      </c>
      <c r="BE419" s="241">
        <f>IF(N419="základní",J419,0)</f>
        <v>0</v>
      </c>
      <c r="BF419" s="241">
        <f>IF(N419="snížená",J419,0)</f>
        <v>0</v>
      </c>
      <c r="BG419" s="241">
        <f>IF(N419="zákl. přenesená",J419,0)</f>
        <v>0</v>
      </c>
      <c r="BH419" s="241">
        <f>IF(N419="sníž. přenesená",J419,0)</f>
        <v>0</v>
      </c>
      <c r="BI419" s="241">
        <f>IF(N419="nulová",J419,0)</f>
        <v>0</v>
      </c>
      <c r="BJ419" s="17" t="s">
        <v>85</v>
      </c>
      <c r="BK419" s="241">
        <f>ROUND(I419*H419,2)</f>
        <v>0</v>
      </c>
      <c r="BL419" s="17" t="s">
        <v>153</v>
      </c>
      <c r="BM419" s="240" t="s">
        <v>586</v>
      </c>
    </row>
    <row r="420" s="2" customFormat="1" ht="24.15" customHeight="1">
      <c r="A420" s="38"/>
      <c r="B420" s="39"/>
      <c r="C420" s="228" t="s">
        <v>587</v>
      </c>
      <c r="D420" s="228" t="s">
        <v>149</v>
      </c>
      <c r="E420" s="229" t="s">
        <v>588</v>
      </c>
      <c r="F420" s="230" t="s">
        <v>589</v>
      </c>
      <c r="G420" s="231" t="s">
        <v>251</v>
      </c>
      <c r="H420" s="232">
        <v>9.3450000000000006</v>
      </c>
      <c r="I420" s="233"/>
      <c r="J420" s="234">
        <f>ROUND(I420*H420,2)</f>
        <v>0</v>
      </c>
      <c r="K420" s="235"/>
      <c r="L420" s="44"/>
      <c r="M420" s="236" t="s">
        <v>1</v>
      </c>
      <c r="N420" s="237" t="s">
        <v>42</v>
      </c>
      <c r="O420" s="91"/>
      <c r="P420" s="238">
        <f>O420*H420</f>
        <v>0</v>
      </c>
      <c r="Q420" s="238">
        <v>0</v>
      </c>
      <c r="R420" s="238">
        <f>Q420*H420</f>
        <v>0</v>
      </c>
      <c r="S420" s="238">
        <v>0.025000000000000001</v>
      </c>
      <c r="T420" s="239">
        <f>S420*H420</f>
        <v>0.23362500000000003</v>
      </c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R420" s="240" t="s">
        <v>153</v>
      </c>
      <c r="AT420" s="240" t="s">
        <v>149</v>
      </c>
      <c r="AU420" s="240" t="s">
        <v>87</v>
      </c>
      <c r="AY420" s="17" t="s">
        <v>146</v>
      </c>
      <c r="BE420" s="241">
        <f>IF(N420="základní",J420,0)</f>
        <v>0</v>
      </c>
      <c r="BF420" s="241">
        <f>IF(N420="snížená",J420,0)</f>
        <v>0</v>
      </c>
      <c r="BG420" s="241">
        <f>IF(N420="zákl. přenesená",J420,0)</f>
        <v>0</v>
      </c>
      <c r="BH420" s="241">
        <f>IF(N420="sníž. přenesená",J420,0)</f>
        <v>0</v>
      </c>
      <c r="BI420" s="241">
        <f>IF(N420="nulová",J420,0)</f>
        <v>0</v>
      </c>
      <c r="BJ420" s="17" t="s">
        <v>85</v>
      </c>
      <c r="BK420" s="241">
        <f>ROUND(I420*H420,2)</f>
        <v>0</v>
      </c>
      <c r="BL420" s="17" t="s">
        <v>153</v>
      </c>
      <c r="BM420" s="240" t="s">
        <v>590</v>
      </c>
    </row>
    <row r="421" s="2" customFormat="1">
      <c r="A421" s="38"/>
      <c r="B421" s="39"/>
      <c r="C421" s="40"/>
      <c r="D421" s="242" t="s">
        <v>155</v>
      </c>
      <c r="E421" s="40"/>
      <c r="F421" s="243" t="s">
        <v>591</v>
      </c>
      <c r="G421" s="40"/>
      <c r="H421" s="40"/>
      <c r="I421" s="244"/>
      <c r="J421" s="40"/>
      <c r="K421" s="40"/>
      <c r="L421" s="44"/>
      <c r="M421" s="245"/>
      <c r="N421" s="246"/>
      <c r="O421" s="91"/>
      <c r="P421" s="91"/>
      <c r="Q421" s="91"/>
      <c r="R421" s="91"/>
      <c r="S421" s="91"/>
      <c r="T421" s="92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T421" s="17" t="s">
        <v>155</v>
      </c>
      <c r="AU421" s="17" t="s">
        <v>87</v>
      </c>
    </row>
    <row r="422" s="13" customFormat="1">
      <c r="A422" s="13"/>
      <c r="B422" s="247"/>
      <c r="C422" s="248"/>
      <c r="D422" s="242" t="s">
        <v>168</v>
      </c>
      <c r="E422" s="249" t="s">
        <v>1</v>
      </c>
      <c r="F422" s="250" t="s">
        <v>253</v>
      </c>
      <c r="G422" s="248"/>
      <c r="H422" s="249" t="s">
        <v>1</v>
      </c>
      <c r="I422" s="251"/>
      <c r="J422" s="248"/>
      <c r="K422" s="248"/>
      <c r="L422" s="252"/>
      <c r="M422" s="253"/>
      <c r="N422" s="254"/>
      <c r="O422" s="254"/>
      <c r="P422" s="254"/>
      <c r="Q422" s="254"/>
      <c r="R422" s="254"/>
      <c r="S422" s="254"/>
      <c r="T422" s="255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56" t="s">
        <v>168</v>
      </c>
      <c r="AU422" s="256" t="s">
        <v>87</v>
      </c>
      <c r="AV422" s="13" t="s">
        <v>85</v>
      </c>
      <c r="AW422" s="13" t="s">
        <v>32</v>
      </c>
      <c r="AX422" s="13" t="s">
        <v>77</v>
      </c>
      <c r="AY422" s="256" t="s">
        <v>146</v>
      </c>
    </row>
    <row r="423" s="13" customFormat="1">
      <c r="A423" s="13"/>
      <c r="B423" s="247"/>
      <c r="C423" s="248"/>
      <c r="D423" s="242" t="s">
        <v>168</v>
      </c>
      <c r="E423" s="249" t="s">
        <v>1</v>
      </c>
      <c r="F423" s="250" t="s">
        <v>592</v>
      </c>
      <c r="G423" s="248"/>
      <c r="H423" s="249" t="s">
        <v>1</v>
      </c>
      <c r="I423" s="251"/>
      <c r="J423" s="248"/>
      <c r="K423" s="248"/>
      <c r="L423" s="252"/>
      <c r="M423" s="253"/>
      <c r="N423" s="254"/>
      <c r="O423" s="254"/>
      <c r="P423" s="254"/>
      <c r="Q423" s="254"/>
      <c r="R423" s="254"/>
      <c r="S423" s="254"/>
      <c r="T423" s="255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56" t="s">
        <v>168</v>
      </c>
      <c r="AU423" s="256" t="s">
        <v>87</v>
      </c>
      <c r="AV423" s="13" t="s">
        <v>85</v>
      </c>
      <c r="AW423" s="13" t="s">
        <v>32</v>
      </c>
      <c r="AX423" s="13" t="s">
        <v>77</v>
      </c>
      <c r="AY423" s="256" t="s">
        <v>146</v>
      </c>
    </row>
    <row r="424" s="14" customFormat="1">
      <c r="A424" s="14"/>
      <c r="B424" s="257"/>
      <c r="C424" s="258"/>
      <c r="D424" s="242" t="s">
        <v>168</v>
      </c>
      <c r="E424" s="259" t="s">
        <v>1</v>
      </c>
      <c r="F424" s="260" t="s">
        <v>593</v>
      </c>
      <c r="G424" s="258"/>
      <c r="H424" s="261">
        <v>9.3450000000000006</v>
      </c>
      <c r="I424" s="262"/>
      <c r="J424" s="258"/>
      <c r="K424" s="258"/>
      <c r="L424" s="263"/>
      <c r="M424" s="264"/>
      <c r="N424" s="265"/>
      <c r="O424" s="265"/>
      <c r="P424" s="265"/>
      <c r="Q424" s="265"/>
      <c r="R424" s="265"/>
      <c r="S424" s="265"/>
      <c r="T424" s="266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67" t="s">
        <v>168</v>
      </c>
      <c r="AU424" s="267" t="s">
        <v>87</v>
      </c>
      <c r="AV424" s="14" t="s">
        <v>87</v>
      </c>
      <c r="AW424" s="14" t="s">
        <v>32</v>
      </c>
      <c r="AX424" s="14" t="s">
        <v>77</v>
      </c>
      <c r="AY424" s="267" t="s">
        <v>146</v>
      </c>
    </row>
    <row r="425" s="15" customFormat="1">
      <c r="A425" s="15"/>
      <c r="B425" s="268"/>
      <c r="C425" s="269"/>
      <c r="D425" s="242" t="s">
        <v>168</v>
      </c>
      <c r="E425" s="270" t="s">
        <v>1</v>
      </c>
      <c r="F425" s="271" t="s">
        <v>173</v>
      </c>
      <c r="G425" s="269"/>
      <c r="H425" s="272">
        <v>9.3450000000000006</v>
      </c>
      <c r="I425" s="273"/>
      <c r="J425" s="269"/>
      <c r="K425" s="269"/>
      <c r="L425" s="274"/>
      <c r="M425" s="275"/>
      <c r="N425" s="276"/>
      <c r="O425" s="276"/>
      <c r="P425" s="276"/>
      <c r="Q425" s="276"/>
      <c r="R425" s="276"/>
      <c r="S425" s="276"/>
      <c r="T425" s="277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T425" s="278" t="s">
        <v>168</v>
      </c>
      <c r="AU425" s="278" t="s">
        <v>87</v>
      </c>
      <c r="AV425" s="15" t="s">
        <v>153</v>
      </c>
      <c r="AW425" s="15" t="s">
        <v>32</v>
      </c>
      <c r="AX425" s="15" t="s">
        <v>85</v>
      </c>
      <c r="AY425" s="278" t="s">
        <v>146</v>
      </c>
    </row>
    <row r="426" s="2" customFormat="1" ht="24.15" customHeight="1">
      <c r="A426" s="38"/>
      <c r="B426" s="39"/>
      <c r="C426" s="228" t="s">
        <v>594</v>
      </c>
      <c r="D426" s="228" t="s">
        <v>149</v>
      </c>
      <c r="E426" s="229" t="s">
        <v>595</v>
      </c>
      <c r="F426" s="230" t="s">
        <v>596</v>
      </c>
      <c r="G426" s="231" t="s">
        <v>251</v>
      </c>
      <c r="H426" s="232">
        <v>9.3450000000000006</v>
      </c>
      <c r="I426" s="233"/>
      <c r="J426" s="234">
        <f>ROUND(I426*H426,2)</f>
        <v>0</v>
      </c>
      <c r="K426" s="235"/>
      <c r="L426" s="44"/>
      <c r="M426" s="236" t="s">
        <v>1</v>
      </c>
      <c r="N426" s="237" t="s">
        <v>42</v>
      </c>
      <c r="O426" s="91"/>
      <c r="P426" s="238">
        <f>O426*H426</f>
        <v>0</v>
      </c>
      <c r="Q426" s="238">
        <v>0</v>
      </c>
      <c r="R426" s="238">
        <f>Q426*H426</f>
        <v>0</v>
      </c>
      <c r="S426" s="238">
        <v>0.0089999999999999993</v>
      </c>
      <c r="T426" s="239">
        <f>S426*H426</f>
        <v>0.084104999999999999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240" t="s">
        <v>153</v>
      </c>
      <c r="AT426" s="240" t="s">
        <v>149</v>
      </c>
      <c r="AU426" s="240" t="s">
        <v>87</v>
      </c>
      <c r="AY426" s="17" t="s">
        <v>146</v>
      </c>
      <c r="BE426" s="241">
        <f>IF(N426="základní",J426,0)</f>
        <v>0</v>
      </c>
      <c r="BF426" s="241">
        <f>IF(N426="snížená",J426,0)</f>
        <v>0</v>
      </c>
      <c r="BG426" s="241">
        <f>IF(N426="zákl. přenesená",J426,0)</f>
        <v>0</v>
      </c>
      <c r="BH426" s="241">
        <f>IF(N426="sníž. přenesená",J426,0)</f>
        <v>0</v>
      </c>
      <c r="BI426" s="241">
        <f>IF(N426="nulová",J426,0)</f>
        <v>0</v>
      </c>
      <c r="BJ426" s="17" t="s">
        <v>85</v>
      </c>
      <c r="BK426" s="241">
        <f>ROUND(I426*H426,2)</f>
        <v>0</v>
      </c>
      <c r="BL426" s="17" t="s">
        <v>153</v>
      </c>
      <c r="BM426" s="240" t="s">
        <v>597</v>
      </c>
    </row>
    <row r="427" s="2" customFormat="1" ht="24.15" customHeight="1">
      <c r="A427" s="38"/>
      <c r="B427" s="39"/>
      <c r="C427" s="228" t="s">
        <v>598</v>
      </c>
      <c r="D427" s="228" t="s">
        <v>149</v>
      </c>
      <c r="E427" s="229" t="s">
        <v>599</v>
      </c>
      <c r="F427" s="230" t="s">
        <v>600</v>
      </c>
      <c r="G427" s="231" t="s">
        <v>251</v>
      </c>
      <c r="H427" s="232">
        <v>7.8399999999999999</v>
      </c>
      <c r="I427" s="233"/>
      <c r="J427" s="234">
        <f>ROUND(I427*H427,2)</f>
        <v>0</v>
      </c>
      <c r="K427" s="235"/>
      <c r="L427" s="44"/>
      <c r="M427" s="236" t="s">
        <v>1</v>
      </c>
      <c r="N427" s="237" t="s">
        <v>42</v>
      </c>
      <c r="O427" s="91"/>
      <c r="P427" s="238">
        <f>O427*H427</f>
        <v>0</v>
      </c>
      <c r="Q427" s="238">
        <v>0</v>
      </c>
      <c r="R427" s="238">
        <f>Q427*H427</f>
        <v>0</v>
      </c>
      <c r="S427" s="238">
        <v>0.017999999999999999</v>
      </c>
      <c r="T427" s="239">
        <f>S427*H427</f>
        <v>0.14112</v>
      </c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R427" s="240" t="s">
        <v>153</v>
      </c>
      <c r="AT427" s="240" t="s">
        <v>149</v>
      </c>
      <c r="AU427" s="240" t="s">
        <v>87</v>
      </c>
      <c r="AY427" s="17" t="s">
        <v>146</v>
      </c>
      <c r="BE427" s="241">
        <f>IF(N427="základní",J427,0)</f>
        <v>0</v>
      </c>
      <c r="BF427" s="241">
        <f>IF(N427="snížená",J427,0)</f>
        <v>0</v>
      </c>
      <c r="BG427" s="241">
        <f>IF(N427="zákl. přenesená",J427,0)</f>
        <v>0</v>
      </c>
      <c r="BH427" s="241">
        <f>IF(N427="sníž. přenesená",J427,0)</f>
        <v>0</v>
      </c>
      <c r="BI427" s="241">
        <f>IF(N427="nulová",J427,0)</f>
        <v>0</v>
      </c>
      <c r="BJ427" s="17" t="s">
        <v>85</v>
      </c>
      <c r="BK427" s="241">
        <f>ROUND(I427*H427,2)</f>
        <v>0</v>
      </c>
      <c r="BL427" s="17" t="s">
        <v>153</v>
      </c>
      <c r="BM427" s="240" t="s">
        <v>601</v>
      </c>
    </row>
    <row r="428" s="13" customFormat="1">
      <c r="A428" s="13"/>
      <c r="B428" s="247"/>
      <c r="C428" s="248"/>
      <c r="D428" s="242" t="s">
        <v>168</v>
      </c>
      <c r="E428" s="249" t="s">
        <v>1</v>
      </c>
      <c r="F428" s="250" t="s">
        <v>253</v>
      </c>
      <c r="G428" s="248"/>
      <c r="H428" s="249" t="s">
        <v>1</v>
      </c>
      <c r="I428" s="251"/>
      <c r="J428" s="248"/>
      <c r="K428" s="248"/>
      <c r="L428" s="252"/>
      <c r="M428" s="253"/>
      <c r="N428" s="254"/>
      <c r="O428" s="254"/>
      <c r="P428" s="254"/>
      <c r="Q428" s="254"/>
      <c r="R428" s="254"/>
      <c r="S428" s="254"/>
      <c r="T428" s="255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56" t="s">
        <v>168</v>
      </c>
      <c r="AU428" s="256" t="s">
        <v>87</v>
      </c>
      <c r="AV428" s="13" t="s">
        <v>85</v>
      </c>
      <c r="AW428" s="13" t="s">
        <v>32</v>
      </c>
      <c r="AX428" s="13" t="s">
        <v>77</v>
      </c>
      <c r="AY428" s="256" t="s">
        <v>146</v>
      </c>
    </row>
    <row r="429" s="13" customFormat="1">
      <c r="A429" s="13"/>
      <c r="B429" s="247"/>
      <c r="C429" s="248"/>
      <c r="D429" s="242" t="s">
        <v>168</v>
      </c>
      <c r="E429" s="249" t="s">
        <v>1</v>
      </c>
      <c r="F429" s="250" t="s">
        <v>529</v>
      </c>
      <c r="G429" s="248"/>
      <c r="H429" s="249" t="s">
        <v>1</v>
      </c>
      <c r="I429" s="251"/>
      <c r="J429" s="248"/>
      <c r="K429" s="248"/>
      <c r="L429" s="252"/>
      <c r="M429" s="253"/>
      <c r="N429" s="254"/>
      <c r="O429" s="254"/>
      <c r="P429" s="254"/>
      <c r="Q429" s="254"/>
      <c r="R429" s="254"/>
      <c r="S429" s="254"/>
      <c r="T429" s="255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56" t="s">
        <v>168</v>
      </c>
      <c r="AU429" s="256" t="s">
        <v>87</v>
      </c>
      <c r="AV429" s="13" t="s">
        <v>85</v>
      </c>
      <c r="AW429" s="13" t="s">
        <v>32</v>
      </c>
      <c r="AX429" s="13" t="s">
        <v>77</v>
      </c>
      <c r="AY429" s="256" t="s">
        <v>146</v>
      </c>
    </row>
    <row r="430" s="14" customFormat="1">
      <c r="A430" s="14"/>
      <c r="B430" s="257"/>
      <c r="C430" s="258"/>
      <c r="D430" s="242" t="s">
        <v>168</v>
      </c>
      <c r="E430" s="259" t="s">
        <v>1</v>
      </c>
      <c r="F430" s="260" t="s">
        <v>530</v>
      </c>
      <c r="G430" s="258"/>
      <c r="H430" s="261">
        <v>7.8399999999999999</v>
      </c>
      <c r="I430" s="262"/>
      <c r="J430" s="258"/>
      <c r="K430" s="258"/>
      <c r="L430" s="263"/>
      <c r="M430" s="264"/>
      <c r="N430" s="265"/>
      <c r="O430" s="265"/>
      <c r="P430" s="265"/>
      <c r="Q430" s="265"/>
      <c r="R430" s="265"/>
      <c r="S430" s="265"/>
      <c r="T430" s="266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67" t="s">
        <v>168</v>
      </c>
      <c r="AU430" s="267" t="s">
        <v>87</v>
      </c>
      <c r="AV430" s="14" t="s">
        <v>87</v>
      </c>
      <c r="AW430" s="14" t="s">
        <v>32</v>
      </c>
      <c r="AX430" s="14" t="s">
        <v>77</v>
      </c>
      <c r="AY430" s="267" t="s">
        <v>146</v>
      </c>
    </row>
    <row r="431" s="15" customFormat="1">
      <c r="A431" s="15"/>
      <c r="B431" s="268"/>
      <c r="C431" s="269"/>
      <c r="D431" s="242" t="s">
        <v>168</v>
      </c>
      <c r="E431" s="270" t="s">
        <v>1</v>
      </c>
      <c r="F431" s="271" t="s">
        <v>173</v>
      </c>
      <c r="G431" s="269"/>
      <c r="H431" s="272">
        <v>7.8399999999999999</v>
      </c>
      <c r="I431" s="273"/>
      <c r="J431" s="269"/>
      <c r="K431" s="269"/>
      <c r="L431" s="274"/>
      <c r="M431" s="275"/>
      <c r="N431" s="276"/>
      <c r="O431" s="276"/>
      <c r="P431" s="276"/>
      <c r="Q431" s="276"/>
      <c r="R431" s="276"/>
      <c r="S431" s="276"/>
      <c r="T431" s="277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T431" s="278" t="s">
        <v>168</v>
      </c>
      <c r="AU431" s="278" t="s">
        <v>87</v>
      </c>
      <c r="AV431" s="15" t="s">
        <v>153</v>
      </c>
      <c r="AW431" s="15" t="s">
        <v>32</v>
      </c>
      <c r="AX431" s="15" t="s">
        <v>85</v>
      </c>
      <c r="AY431" s="278" t="s">
        <v>146</v>
      </c>
    </row>
    <row r="432" s="2" customFormat="1" ht="24.15" customHeight="1">
      <c r="A432" s="38"/>
      <c r="B432" s="39"/>
      <c r="C432" s="228" t="s">
        <v>602</v>
      </c>
      <c r="D432" s="228" t="s">
        <v>149</v>
      </c>
      <c r="E432" s="229" t="s">
        <v>603</v>
      </c>
      <c r="F432" s="230" t="s">
        <v>604</v>
      </c>
      <c r="G432" s="231" t="s">
        <v>272</v>
      </c>
      <c r="H432" s="232">
        <v>0.44900000000000001</v>
      </c>
      <c r="I432" s="233"/>
      <c r="J432" s="234">
        <f>ROUND(I432*H432,2)</f>
        <v>0</v>
      </c>
      <c r="K432" s="235"/>
      <c r="L432" s="44"/>
      <c r="M432" s="236" t="s">
        <v>1</v>
      </c>
      <c r="N432" s="237" t="s">
        <v>42</v>
      </c>
      <c r="O432" s="91"/>
      <c r="P432" s="238">
        <f>O432*H432</f>
        <v>0</v>
      </c>
      <c r="Q432" s="238">
        <v>0</v>
      </c>
      <c r="R432" s="238">
        <f>Q432*H432</f>
        <v>0</v>
      </c>
      <c r="S432" s="238">
        <v>1.5</v>
      </c>
      <c r="T432" s="239">
        <f>S432*H432</f>
        <v>0.67349999999999999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240" t="s">
        <v>153</v>
      </c>
      <c r="AT432" s="240" t="s">
        <v>149</v>
      </c>
      <c r="AU432" s="240" t="s">
        <v>87</v>
      </c>
      <c r="AY432" s="17" t="s">
        <v>146</v>
      </c>
      <c r="BE432" s="241">
        <f>IF(N432="základní",J432,0)</f>
        <v>0</v>
      </c>
      <c r="BF432" s="241">
        <f>IF(N432="snížená",J432,0)</f>
        <v>0</v>
      </c>
      <c r="BG432" s="241">
        <f>IF(N432="zákl. přenesená",J432,0)</f>
        <v>0</v>
      </c>
      <c r="BH432" s="241">
        <f>IF(N432="sníž. přenesená",J432,0)</f>
        <v>0</v>
      </c>
      <c r="BI432" s="241">
        <f>IF(N432="nulová",J432,0)</f>
        <v>0</v>
      </c>
      <c r="BJ432" s="17" t="s">
        <v>85</v>
      </c>
      <c r="BK432" s="241">
        <f>ROUND(I432*H432,2)</f>
        <v>0</v>
      </c>
      <c r="BL432" s="17" t="s">
        <v>153</v>
      </c>
      <c r="BM432" s="240" t="s">
        <v>605</v>
      </c>
    </row>
    <row r="433" s="13" customFormat="1">
      <c r="A433" s="13"/>
      <c r="B433" s="247"/>
      <c r="C433" s="248"/>
      <c r="D433" s="242" t="s">
        <v>168</v>
      </c>
      <c r="E433" s="249" t="s">
        <v>1</v>
      </c>
      <c r="F433" s="250" t="s">
        <v>253</v>
      </c>
      <c r="G433" s="248"/>
      <c r="H433" s="249" t="s">
        <v>1</v>
      </c>
      <c r="I433" s="251"/>
      <c r="J433" s="248"/>
      <c r="K433" s="248"/>
      <c r="L433" s="252"/>
      <c r="M433" s="253"/>
      <c r="N433" s="254"/>
      <c r="O433" s="254"/>
      <c r="P433" s="254"/>
      <c r="Q433" s="254"/>
      <c r="R433" s="254"/>
      <c r="S433" s="254"/>
      <c r="T433" s="255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6" t="s">
        <v>168</v>
      </c>
      <c r="AU433" s="256" t="s">
        <v>87</v>
      </c>
      <c r="AV433" s="13" t="s">
        <v>85</v>
      </c>
      <c r="AW433" s="13" t="s">
        <v>32</v>
      </c>
      <c r="AX433" s="13" t="s">
        <v>77</v>
      </c>
      <c r="AY433" s="256" t="s">
        <v>146</v>
      </c>
    </row>
    <row r="434" s="14" customFormat="1">
      <c r="A434" s="14"/>
      <c r="B434" s="257"/>
      <c r="C434" s="258"/>
      <c r="D434" s="242" t="s">
        <v>168</v>
      </c>
      <c r="E434" s="259" t="s">
        <v>1</v>
      </c>
      <c r="F434" s="260" t="s">
        <v>606</v>
      </c>
      <c r="G434" s="258"/>
      <c r="H434" s="261">
        <v>0.44900000000000001</v>
      </c>
      <c r="I434" s="262"/>
      <c r="J434" s="258"/>
      <c r="K434" s="258"/>
      <c r="L434" s="263"/>
      <c r="M434" s="264"/>
      <c r="N434" s="265"/>
      <c r="O434" s="265"/>
      <c r="P434" s="265"/>
      <c r="Q434" s="265"/>
      <c r="R434" s="265"/>
      <c r="S434" s="265"/>
      <c r="T434" s="266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67" t="s">
        <v>168</v>
      </c>
      <c r="AU434" s="267" t="s">
        <v>87</v>
      </c>
      <c r="AV434" s="14" t="s">
        <v>87</v>
      </c>
      <c r="AW434" s="14" t="s">
        <v>32</v>
      </c>
      <c r="AX434" s="14" t="s">
        <v>77</v>
      </c>
      <c r="AY434" s="267" t="s">
        <v>146</v>
      </c>
    </row>
    <row r="435" s="15" customFormat="1">
      <c r="A435" s="15"/>
      <c r="B435" s="268"/>
      <c r="C435" s="269"/>
      <c r="D435" s="242" t="s">
        <v>168</v>
      </c>
      <c r="E435" s="270" t="s">
        <v>1</v>
      </c>
      <c r="F435" s="271" t="s">
        <v>173</v>
      </c>
      <c r="G435" s="269"/>
      <c r="H435" s="272">
        <v>0.44900000000000001</v>
      </c>
      <c r="I435" s="273"/>
      <c r="J435" s="269"/>
      <c r="K435" s="269"/>
      <c r="L435" s="274"/>
      <c r="M435" s="275"/>
      <c r="N435" s="276"/>
      <c r="O435" s="276"/>
      <c r="P435" s="276"/>
      <c r="Q435" s="276"/>
      <c r="R435" s="276"/>
      <c r="S435" s="276"/>
      <c r="T435" s="277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T435" s="278" t="s">
        <v>168</v>
      </c>
      <c r="AU435" s="278" t="s">
        <v>87</v>
      </c>
      <c r="AV435" s="15" t="s">
        <v>153</v>
      </c>
      <c r="AW435" s="15" t="s">
        <v>32</v>
      </c>
      <c r="AX435" s="15" t="s">
        <v>85</v>
      </c>
      <c r="AY435" s="278" t="s">
        <v>146</v>
      </c>
    </row>
    <row r="436" s="2" customFormat="1" ht="33" customHeight="1">
      <c r="A436" s="38"/>
      <c r="B436" s="39"/>
      <c r="C436" s="228" t="s">
        <v>607</v>
      </c>
      <c r="D436" s="228" t="s">
        <v>149</v>
      </c>
      <c r="E436" s="229" t="s">
        <v>608</v>
      </c>
      <c r="F436" s="230" t="s">
        <v>609</v>
      </c>
      <c r="G436" s="231" t="s">
        <v>367</v>
      </c>
      <c r="H436" s="232">
        <v>6</v>
      </c>
      <c r="I436" s="233"/>
      <c r="J436" s="234">
        <f>ROUND(I436*H436,2)</f>
        <v>0</v>
      </c>
      <c r="K436" s="235"/>
      <c r="L436" s="44"/>
      <c r="M436" s="236" t="s">
        <v>1</v>
      </c>
      <c r="N436" s="237" t="s">
        <v>42</v>
      </c>
      <c r="O436" s="91"/>
      <c r="P436" s="238">
        <f>O436*H436</f>
        <v>0</v>
      </c>
      <c r="Q436" s="238">
        <v>0</v>
      </c>
      <c r="R436" s="238">
        <f>Q436*H436</f>
        <v>0</v>
      </c>
      <c r="S436" s="238">
        <v>0.014999999999999999</v>
      </c>
      <c r="T436" s="239">
        <f>S436*H436</f>
        <v>0.089999999999999997</v>
      </c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R436" s="240" t="s">
        <v>153</v>
      </c>
      <c r="AT436" s="240" t="s">
        <v>149</v>
      </c>
      <c r="AU436" s="240" t="s">
        <v>87</v>
      </c>
      <c r="AY436" s="17" t="s">
        <v>146</v>
      </c>
      <c r="BE436" s="241">
        <f>IF(N436="základní",J436,0)</f>
        <v>0</v>
      </c>
      <c r="BF436" s="241">
        <f>IF(N436="snížená",J436,0)</f>
        <v>0</v>
      </c>
      <c r="BG436" s="241">
        <f>IF(N436="zákl. přenesená",J436,0)</f>
        <v>0</v>
      </c>
      <c r="BH436" s="241">
        <f>IF(N436="sníž. přenesená",J436,0)</f>
        <v>0</v>
      </c>
      <c r="BI436" s="241">
        <f>IF(N436="nulová",J436,0)</f>
        <v>0</v>
      </c>
      <c r="BJ436" s="17" t="s">
        <v>85</v>
      </c>
      <c r="BK436" s="241">
        <f>ROUND(I436*H436,2)</f>
        <v>0</v>
      </c>
      <c r="BL436" s="17" t="s">
        <v>153</v>
      </c>
      <c r="BM436" s="240" t="s">
        <v>610</v>
      </c>
    </row>
    <row r="437" s="2" customFormat="1" ht="24.15" customHeight="1">
      <c r="A437" s="38"/>
      <c r="B437" s="39"/>
      <c r="C437" s="228" t="s">
        <v>611</v>
      </c>
      <c r="D437" s="228" t="s">
        <v>149</v>
      </c>
      <c r="E437" s="229" t="s">
        <v>612</v>
      </c>
      <c r="F437" s="230" t="s">
        <v>613</v>
      </c>
      <c r="G437" s="231" t="s">
        <v>266</v>
      </c>
      <c r="H437" s="232">
        <v>4</v>
      </c>
      <c r="I437" s="233"/>
      <c r="J437" s="234">
        <f>ROUND(I437*H437,2)</f>
        <v>0</v>
      </c>
      <c r="K437" s="235"/>
      <c r="L437" s="44"/>
      <c r="M437" s="236" t="s">
        <v>1</v>
      </c>
      <c r="N437" s="237" t="s">
        <v>42</v>
      </c>
      <c r="O437" s="91"/>
      <c r="P437" s="238">
        <f>O437*H437</f>
        <v>0</v>
      </c>
      <c r="Q437" s="238">
        <v>0.0011299999999999999</v>
      </c>
      <c r="R437" s="238">
        <f>Q437*H437</f>
        <v>0.0045199999999999997</v>
      </c>
      <c r="S437" s="238">
        <v>0.010999999999999999</v>
      </c>
      <c r="T437" s="239">
        <f>S437*H437</f>
        <v>0.043999999999999997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R437" s="240" t="s">
        <v>153</v>
      </c>
      <c r="AT437" s="240" t="s">
        <v>149</v>
      </c>
      <c r="AU437" s="240" t="s">
        <v>87</v>
      </c>
      <c r="AY437" s="17" t="s">
        <v>146</v>
      </c>
      <c r="BE437" s="241">
        <f>IF(N437="základní",J437,0)</f>
        <v>0</v>
      </c>
      <c r="BF437" s="241">
        <f>IF(N437="snížená",J437,0)</f>
        <v>0</v>
      </c>
      <c r="BG437" s="241">
        <f>IF(N437="zákl. přenesená",J437,0)</f>
        <v>0</v>
      </c>
      <c r="BH437" s="241">
        <f>IF(N437="sníž. přenesená",J437,0)</f>
        <v>0</v>
      </c>
      <c r="BI437" s="241">
        <f>IF(N437="nulová",J437,0)</f>
        <v>0</v>
      </c>
      <c r="BJ437" s="17" t="s">
        <v>85</v>
      </c>
      <c r="BK437" s="241">
        <f>ROUND(I437*H437,2)</f>
        <v>0</v>
      </c>
      <c r="BL437" s="17" t="s">
        <v>153</v>
      </c>
      <c r="BM437" s="240" t="s">
        <v>614</v>
      </c>
    </row>
    <row r="438" s="13" customFormat="1">
      <c r="A438" s="13"/>
      <c r="B438" s="247"/>
      <c r="C438" s="248"/>
      <c r="D438" s="242" t="s">
        <v>168</v>
      </c>
      <c r="E438" s="249" t="s">
        <v>1</v>
      </c>
      <c r="F438" s="250" t="s">
        <v>253</v>
      </c>
      <c r="G438" s="248"/>
      <c r="H438" s="249" t="s">
        <v>1</v>
      </c>
      <c r="I438" s="251"/>
      <c r="J438" s="248"/>
      <c r="K438" s="248"/>
      <c r="L438" s="252"/>
      <c r="M438" s="253"/>
      <c r="N438" s="254"/>
      <c r="O438" s="254"/>
      <c r="P438" s="254"/>
      <c r="Q438" s="254"/>
      <c r="R438" s="254"/>
      <c r="S438" s="254"/>
      <c r="T438" s="255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56" t="s">
        <v>168</v>
      </c>
      <c r="AU438" s="256" t="s">
        <v>87</v>
      </c>
      <c r="AV438" s="13" t="s">
        <v>85</v>
      </c>
      <c r="AW438" s="13" t="s">
        <v>32</v>
      </c>
      <c r="AX438" s="13" t="s">
        <v>77</v>
      </c>
      <c r="AY438" s="256" t="s">
        <v>146</v>
      </c>
    </row>
    <row r="439" s="13" customFormat="1">
      <c r="A439" s="13"/>
      <c r="B439" s="247"/>
      <c r="C439" s="248"/>
      <c r="D439" s="242" t="s">
        <v>168</v>
      </c>
      <c r="E439" s="249" t="s">
        <v>1</v>
      </c>
      <c r="F439" s="250" t="s">
        <v>615</v>
      </c>
      <c r="G439" s="248"/>
      <c r="H439" s="249" t="s">
        <v>1</v>
      </c>
      <c r="I439" s="251"/>
      <c r="J439" s="248"/>
      <c r="K439" s="248"/>
      <c r="L439" s="252"/>
      <c r="M439" s="253"/>
      <c r="N439" s="254"/>
      <c r="O439" s="254"/>
      <c r="P439" s="254"/>
      <c r="Q439" s="254"/>
      <c r="R439" s="254"/>
      <c r="S439" s="254"/>
      <c r="T439" s="255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56" t="s">
        <v>168</v>
      </c>
      <c r="AU439" s="256" t="s">
        <v>87</v>
      </c>
      <c r="AV439" s="13" t="s">
        <v>85</v>
      </c>
      <c r="AW439" s="13" t="s">
        <v>32</v>
      </c>
      <c r="AX439" s="13" t="s">
        <v>77</v>
      </c>
      <c r="AY439" s="256" t="s">
        <v>146</v>
      </c>
    </row>
    <row r="440" s="14" customFormat="1">
      <c r="A440" s="14"/>
      <c r="B440" s="257"/>
      <c r="C440" s="258"/>
      <c r="D440" s="242" t="s">
        <v>168</v>
      </c>
      <c r="E440" s="259" t="s">
        <v>1</v>
      </c>
      <c r="F440" s="260" t="s">
        <v>616</v>
      </c>
      <c r="G440" s="258"/>
      <c r="H440" s="261">
        <v>0.29999999999999999</v>
      </c>
      <c r="I440" s="262"/>
      <c r="J440" s="258"/>
      <c r="K440" s="258"/>
      <c r="L440" s="263"/>
      <c r="M440" s="264"/>
      <c r="N440" s="265"/>
      <c r="O440" s="265"/>
      <c r="P440" s="265"/>
      <c r="Q440" s="265"/>
      <c r="R440" s="265"/>
      <c r="S440" s="265"/>
      <c r="T440" s="266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67" t="s">
        <v>168</v>
      </c>
      <c r="AU440" s="267" t="s">
        <v>87</v>
      </c>
      <c r="AV440" s="14" t="s">
        <v>87</v>
      </c>
      <c r="AW440" s="14" t="s">
        <v>32</v>
      </c>
      <c r="AX440" s="14" t="s">
        <v>77</v>
      </c>
      <c r="AY440" s="267" t="s">
        <v>146</v>
      </c>
    </row>
    <row r="441" s="13" customFormat="1">
      <c r="A441" s="13"/>
      <c r="B441" s="247"/>
      <c r="C441" s="248"/>
      <c r="D441" s="242" t="s">
        <v>168</v>
      </c>
      <c r="E441" s="249" t="s">
        <v>1</v>
      </c>
      <c r="F441" s="250" t="s">
        <v>617</v>
      </c>
      <c r="G441" s="248"/>
      <c r="H441" s="249" t="s">
        <v>1</v>
      </c>
      <c r="I441" s="251"/>
      <c r="J441" s="248"/>
      <c r="K441" s="248"/>
      <c r="L441" s="252"/>
      <c r="M441" s="253"/>
      <c r="N441" s="254"/>
      <c r="O441" s="254"/>
      <c r="P441" s="254"/>
      <c r="Q441" s="254"/>
      <c r="R441" s="254"/>
      <c r="S441" s="254"/>
      <c r="T441" s="255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56" t="s">
        <v>168</v>
      </c>
      <c r="AU441" s="256" t="s">
        <v>87</v>
      </c>
      <c r="AV441" s="13" t="s">
        <v>85</v>
      </c>
      <c r="AW441" s="13" t="s">
        <v>32</v>
      </c>
      <c r="AX441" s="13" t="s">
        <v>77</v>
      </c>
      <c r="AY441" s="256" t="s">
        <v>146</v>
      </c>
    </row>
    <row r="442" s="14" customFormat="1">
      <c r="A442" s="14"/>
      <c r="B442" s="257"/>
      <c r="C442" s="258"/>
      <c r="D442" s="242" t="s">
        <v>168</v>
      </c>
      <c r="E442" s="259" t="s">
        <v>1</v>
      </c>
      <c r="F442" s="260" t="s">
        <v>618</v>
      </c>
      <c r="G442" s="258"/>
      <c r="H442" s="261">
        <v>1</v>
      </c>
      <c r="I442" s="262"/>
      <c r="J442" s="258"/>
      <c r="K442" s="258"/>
      <c r="L442" s="263"/>
      <c r="M442" s="264"/>
      <c r="N442" s="265"/>
      <c r="O442" s="265"/>
      <c r="P442" s="265"/>
      <c r="Q442" s="265"/>
      <c r="R442" s="265"/>
      <c r="S442" s="265"/>
      <c r="T442" s="266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67" t="s">
        <v>168</v>
      </c>
      <c r="AU442" s="267" t="s">
        <v>87</v>
      </c>
      <c r="AV442" s="14" t="s">
        <v>87</v>
      </c>
      <c r="AW442" s="14" t="s">
        <v>32</v>
      </c>
      <c r="AX442" s="14" t="s">
        <v>77</v>
      </c>
      <c r="AY442" s="267" t="s">
        <v>146</v>
      </c>
    </row>
    <row r="443" s="13" customFormat="1">
      <c r="A443" s="13"/>
      <c r="B443" s="247"/>
      <c r="C443" s="248"/>
      <c r="D443" s="242" t="s">
        <v>168</v>
      </c>
      <c r="E443" s="249" t="s">
        <v>1</v>
      </c>
      <c r="F443" s="250" t="s">
        <v>619</v>
      </c>
      <c r="G443" s="248"/>
      <c r="H443" s="249" t="s">
        <v>1</v>
      </c>
      <c r="I443" s="251"/>
      <c r="J443" s="248"/>
      <c r="K443" s="248"/>
      <c r="L443" s="252"/>
      <c r="M443" s="253"/>
      <c r="N443" s="254"/>
      <c r="O443" s="254"/>
      <c r="P443" s="254"/>
      <c r="Q443" s="254"/>
      <c r="R443" s="254"/>
      <c r="S443" s="254"/>
      <c r="T443" s="255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56" t="s">
        <v>168</v>
      </c>
      <c r="AU443" s="256" t="s">
        <v>87</v>
      </c>
      <c r="AV443" s="13" t="s">
        <v>85</v>
      </c>
      <c r="AW443" s="13" t="s">
        <v>32</v>
      </c>
      <c r="AX443" s="13" t="s">
        <v>77</v>
      </c>
      <c r="AY443" s="256" t="s">
        <v>146</v>
      </c>
    </row>
    <row r="444" s="14" customFormat="1">
      <c r="A444" s="14"/>
      <c r="B444" s="257"/>
      <c r="C444" s="258"/>
      <c r="D444" s="242" t="s">
        <v>168</v>
      </c>
      <c r="E444" s="259" t="s">
        <v>1</v>
      </c>
      <c r="F444" s="260" t="s">
        <v>620</v>
      </c>
      <c r="G444" s="258"/>
      <c r="H444" s="261">
        <v>0.5</v>
      </c>
      <c r="I444" s="262"/>
      <c r="J444" s="258"/>
      <c r="K444" s="258"/>
      <c r="L444" s="263"/>
      <c r="M444" s="264"/>
      <c r="N444" s="265"/>
      <c r="O444" s="265"/>
      <c r="P444" s="265"/>
      <c r="Q444" s="265"/>
      <c r="R444" s="265"/>
      <c r="S444" s="265"/>
      <c r="T444" s="266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67" t="s">
        <v>168</v>
      </c>
      <c r="AU444" s="267" t="s">
        <v>87</v>
      </c>
      <c r="AV444" s="14" t="s">
        <v>87</v>
      </c>
      <c r="AW444" s="14" t="s">
        <v>32</v>
      </c>
      <c r="AX444" s="14" t="s">
        <v>77</v>
      </c>
      <c r="AY444" s="267" t="s">
        <v>146</v>
      </c>
    </row>
    <row r="445" s="13" customFormat="1">
      <c r="A445" s="13"/>
      <c r="B445" s="247"/>
      <c r="C445" s="248"/>
      <c r="D445" s="242" t="s">
        <v>168</v>
      </c>
      <c r="E445" s="249" t="s">
        <v>1</v>
      </c>
      <c r="F445" s="250" t="s">
        <v>621</v>
      </c>
      <c r="G445" s="248"/>
      <c r="H445" s="249" t="s">
        <v>1</v>
      </c>
      <c r="I445" s="251"/>
      <c r="J445" s="248"/>
      <c r="K445" s="248"/>
      <c r="L445" s="252"/>
      <c r="M445" s="253"/>
      <c r="N445" s="254"/>
      <c r="O445" s="254"/>
      <c r="P445" s="254"/>
      <c r="Q445" s="254"/>
      <c r="R445" s="254"/>
      <c r="S445" s="254"/>
      <c r="T445" s="255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56" t="s">
        <v>168</v>
      </c>
      <c r="AU445" s="256" t="s">
        <v>87</v>
      </c>
      <c r="AV445" s="13" t="s">
        <v>85</v>
      </c>
      <c r="AW445" s="13" t="s">
        <v>32</v>
      </c>
      <c r="AX445" s="13" t="s">
        <v>77</v>
      </c>
      <c r="AY445" s="256" t="s">
        <v>146</v>
      </c>
    </row>
    <row r="446" s="14" customFormat="1">
      <c r="A446" s="14"/>
      <c r="B446" s="257"/>
      <c r="C446" s="258"/>
      <c r="D446" s="242" t="s">
        <v>168</v>
      </c>
      <c r="E446" s="259" t="s">
        <v>1</v>
      </c>
      <c r="F446" s="260" t="s">
        <v>622</v>
      </c>
      <c r="G446" s="258"/>
      <c r="H446" s="261">
        <v>0.59999999999999998</v>
      </c>
      <c r="I446" s="262"/>
      <c r="J446" s="258"/>
      <c r="K446" s="258"/>
      <c r="L446" s="263"/>
      <c r="M446" s="264"/>
      <c r="N446" s="265"/>
      <c r="O446" s="265"/>
      <c r="P446" s="265"/>
      <c r="Q446" s="265"/>
      <c r="R446" s="265"/>
      <c r="S446" s="265"/>
      <c r="T446" s="266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67" t="s">
        <v>168</v>
      </c>
      <c r="AU446" s="267" t="s">
        <v>87</v>
      </c>
      <c r="AV446" s="14" t="s">
        <v>87</v>
      </c>
      <c r="AW446" s="14" t="s">
        <v>32</v>
      </c>
      <c r="AX446" s="14" t="s">
        <v>77</v>
      </c>
      <c r="AY446" s="267" t="s">
        <v>146</v>
      </c>
    </row>
    <row r="447" s="13" customFormat="1">
      <c r="A447" s="13"/>
      <c r="B447" s="247"/>
      <c r="C447" s="248"/>
      <c r="D447" s="242" t="s">
        <v>168</v>
      </c>
      <c r="E447" s="249" t="s">
        <v>1</v>
      </c>
      <c r="F447" s="250" t="s">
        <v>623</v>
      </c>
      <c r="G447" s="248"/>
      <c r="H447" s="249" t="s">
        <v>1</v>
      </c>
      <c r="I447" s="251"/>
      <c r="J447" s="248"/>
      <c r="K447" s="248"/>
      <c r="L447" s="252"/>
      <c r="M447" s="253"/>
      <c r="N447" s="254"/>
      <c r="O447" s="254"/>
      <c r="P447" s="254"/>
      <c r="Q447" s="254"/>
      <c r="R447" s="254"/>
      <c r="S447" s="254"/>
      <c r="T447" s="255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56" t="s">
        <v>168</v>
      </c>
      <c r="AU447" s="256" t="s">
        <v>87</v>
      </c>
      <c r="AV447" s="13" t="s">
        <v>85</v>
      </c>
      <c r="AW447" s="13" t="s">
        <v>32</v>
      </c>
      <c r="AX447" s="13" t="s">
        <v>77</v>
      </c>
      <c r="AY447" s="256" t="s">
        <v>146</v>
      </c>
    </row>
    <row r="448" s="14" customFormat="1">
      <c r="A448" s="14"/>
      <c r="B448" s="257"/>
      <c r="C448" s="258"/>
      <c r="D448" s="242" t="s">
        <v>168</v>
      </c>
      <c r="E448" s="259" t="s">
        <v>1</v>
      </c>
      <c r="F448" s="260" t="s">
        <v>618</v>
      </c>
      <c r="G448" s="258"/>
      <c r="H448" s="261">
        <v>1</v>
      </c>
      <c r="I448" s="262"/>
      <c r="J448" s="258"/>
      <c r="K448" s="258"/>
      <c r="L448" s="263"/>
      <c r="M448" s="264"/>
      <c r="N448" s="265"/>
      <c r="O448" s="265"/>
      <c r="P448" s="265"/>
      <c r="Q448" s="265"/>
      <c r="R448" s="265"/>
      <c r="S448" s="265"/>
      <c r="T448" s="266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67" t="s">
        <v>168</v>
      </c>
      <c r="AU448" s="267" t="s">
        <v>87</v>
      </c>
      <c r="AV448" s="14" t="s">
        <v>87</v>
      </c>
      <c r="AW448" s="14" t="s">
        <v>32</v>
      </c>
      <c r="AX448" s="14" t="s">
        <v>77</v>
      </c>
      <c r="AY448" s="267" t="s">
        <v>146</v>
      </c>
    </row>
    <row r="449" s="13" customFormat="1">
      <c r="A449" s="13"/>
      <c r="B449" s="247"/>
      <c r="C449" s="248"/>
      <c r="D449" s="242" t="s">
        <v>168</v>
      </c>
      <c r="E449" s="249" t="s">
        <v>1</v>
      </c>
      <c r="F449" s="250" t="s">
        <v>624</v>
      </c>
      <c r="G449" s="248"/>
      <c r="H449" s="249" t="s">
        <v>1</v>
      </c>
      <c r="I449" s="251"/>
      <c r="J449" s="248"/>
      <c r="K449" s="248"/>
      <c r="L449" s="252"/>
      <c r="M449" s="253"/>
      <c r="N449" s="254"/>
      <c r="O449" s="254"/>
      <c r="P449" s="254"/>
      <c r="Q449" s="254"/>
      <c r="R449" s="254"/>
      <c r="S449" s="254"/>
      <c r="T449" s="255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56" t="s">
        <v>168</v>
      </c>
      <c r="AU449" s="256" t="s">
        <v>87</v>
      </c>
      <c r="AV449" s="13" t="s">
        <v>85</v>
      </c>
      <c r="AW449" s="13" t="s">
        <v>32</v>
      </c>
      <c r="AX449" s="13" t="s">
        <v>77</v>
      </c>
      <c r="AY449" s="256" t="s">
        <v>146</v>
      </c>
    </row>
    <row r="450" s="14" customFormat="1">
      <c r="A450" s="14"/>
      <c r="B450" s="257"/>
      <c r="C450" s="258"/>
      <c r="D450" s="242" t="s">
        <v>168</v>
      </c>
      <c r="E450" s="259" t="s">
        <v>1</v>
      </c>
      <c r="F450" s="260" t="s">
        <v>622</v>
      </c>
      <c r="G450" s="258"/>
      <c r="H450" s="261">
        <v>0.59999999999999998</v>
      </c>
      <c r="I450" s="262"/>
      <c r="J450" s="258"/>
      <c r="K450" s="258"/>
      <c r="L450" s="263"/>
      <c r="M450" s="264"/>
      <c r="N450" s="265"/>
      <c r="O450" s="265"/>
      <c r="P450" s="265"/>
      <c r="Q450" s="265"/>
      <c r="R450" s="265"/>
      <c r="S450" s="265"/>
      <c r="T450" s="266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67" t="s">
        <v>168</v>
      </c>
      <c r="AU450" s="267" t="s">
        <v>87</v>
      </c>
      <c r="AV450" s="14" t="s">
        <v>87</v>
      </c>
      <c r="AW450" s="14" t="s">
        <v>32</v>
      </c>
      <c r="AX450" s="14" t="s">
        <v>77</v>
      </c>
      <c r="AY450" s="267" t="s">
        <v>146</v>
      </c>
    </row>
    <row r="451" s="15" customFormat="1">
      <c r="A451" s="15"/>
      <c r="B451" s="268"/>
      <c r="C451" s="269"/>
      <c r="D451" s="242" t="s">
        <v>168</v>
      </c>
      <c r="E451" s="270" t="s">
        <v>1</v>
      </c>
      <c r="F451" s="271" t="s">
        <v>173</v>
      </c>
      <c r="G451" s="269"/>
      <c r="H451" s="272">
        <v>4</v>
      </c>
      <c r="I451" s="273"/>
      <c r="J451" s="269"/>
      <c r="K451" s="269"/>
      <c r="L451" s="274"/>
      <c r="M451" s="275"/>
      <c r="N451" s="276"/>
      <c r="O451" s="276"/>
      <c r="P451" s="276"/>
      <c r="Q451" s="276"/>
      <c r="R451" s="276"/>
      <c r="S451" s="276"/>
      <c r="T451" s="277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T451" s="278" t="s">
        <v>168</v>
      </c>
      <c r="AU451" s="278" t="s">
        <v>87</v>
      </c>
      <c r="AV451" s="15" t="s">
        <v>153</v>
      </c>
      <c r="AW451" s="15" t="s">
        <v>32</v>
      </c>
      <c r="AX451" s="15" t="s">
        <v>85</v>
      </c>
      <c r="AY451" s="278" t="s">
        <v>146</v>
      </c>
    </row>
    <row r="452" s="2" customFormat="1" ht="37.8" customHeight="1">
      <c r="A452" s="38"/>
      <c r="B452" s="39"/>
      <c r="C452" s="228" t="s">
        <v>625</v>
      </c>
      <c r="D452" s="228" t="s">
        <v>149</v>
      </c>
      <c r="E452" s="229" t="s">
        <v>626</v>
      </c>
      <c r="F452" s="230" t="s">
        <v>627</v>
      </c>
      <c r="G452" s="231" t="s">
        <v>266</v>
      </c>
      <c r="H452" s="232">
        <v>4</v>
      </c>
      <c r="I452" s="233"/>
      <c r="J452" s="234">
        <f>ROUND(I452*H452,2)</f>
        <v>0</v>
      </c>
      <c r="K452" s="235"/>
      <c r="L452" s="44"/>
      <c r="M452" s="236" t="s">
        <v>1</v>
      </c>
      <c r="N452" s="237" t="s">
        <v>42</v>
      </c>
      <c r="O452" s="91"/>
      <c r="P452" s="238">
        <f>O452*H452</f>
        <v>0</v>
      </c>
      <c r="Q452" s="238">
        <v>0</v>
      </c>
      <c r="R452" s="238">
        <f>Q452*H452</f>
        <v>0</v>
      </c>
      <c r="S452" s="238">
        <v>0</v>
      </c>
      <c r="T452" s="239">
        <f>S452*H452</f>
        <v>0</v>
      </c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R452" s="240" t="s">
        <v>153</v>
      </c>
      <c r="AT452" s="240" t="s">
        <v>149</v>
      </c>
      <c r="AU452" s="240" t="s">
        <v>87</v>
      </c>
      <c r="AY452" s="17" t="s">
        <v>146</v>
      </c>
      <c r="BE452" s="241">
        <f>IF(N452="základní",J452,0)</f>
        <v>0</v>
      </c>
      <c r="BF452" s="241">
        <f>IF(N452="snížená",J452,0)</f>
        <v>0</v>
      </c>
      <c r="BG452" s="241">
        <f>IF(N452="zákl. přenesená",J452,0)</f>
        <v>0</v>
      </c>
      <c r="BH452" s="241">
        <f>IF(N452="sníž. přenesená",J452,0)</f>
        <v>0</v>
      </c>
      <c r="BI452" s="241">
        <f>IF(N452="nulová",J452,0)</f>
        <v>0</v>
      </c>
      <c r="BJ452" s="17" t="s">
        <v>85</v>
      </c>
      <c r="BK452" s="241">
        <f>ROUND(I452*H452,2)</f>
        <v>0</v>
      </c>
      <c r="BL452" s="17" t="s">
        <v>153</v>
      </c>
      <c r="BM452" s="240" t="s">
        <v>628</v>
      </c>
    </row>
    <row r="453" s="2" customFormat="1">
      <c r="A453" s="38"/>
      <c r="B453" s="39"/>
      <c r="C453" s="40"/>
      <c r="D453" s="242" t="s">
        <v>155</v>
      </c>
      <c r="E453" s="40"/>
      <c r="F453" s="243" t="s">
        <v>629</v>
      </c>
      <c r="G453" s="40"/>
      <c r="H453" s="40"/>
      <c r="I453" s="244"/>
      <c r="J453" s="40"/>
      <c r="K453" s="40"/>
      <c r="L453" s="44"/>
      <c r="M453" s="245"/>
      <c r="N453" s="246"/>
      <c r="O453" s="91"/>
      <c r="P453" s="91"/>
      <c r="Q453" s="91"/>
      <c r="R453" s="91"/>
      <c r="S453" s="91"/>
      <c r="T453" s="92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T453" s="17" t="s">
        <v>155</v>
      </c>
      <c r="AU453" s="17" t="s">
        <v>87</v>
      </c>
    </row>
    <row r="454" s="2" customFormat="1" ht="24.15" customHeight="1">
      <c r="A454" s="38"/>
      <c r="B454" s="39"/>
      <c r="C454" s="228" t="s">
        <v>630</v>
      </c>
      <c r="D454" s="228" t="s">
        <v>149</v>
      </c>
      <c r="E454" s="229" t="s">
        <v>631</v>
      </c>
      <c r="F454" s="230" t="s">
        <v>632</v>
      </c>
      <c r="G454" s="231" t="s">
        <v>266</v>
      </c>
      <c r="H454" s="232">
        <v>4.9199999999999999</v>
      </c>
      <c r="I454" s="233"/>
      <c r="J454" s="234">
        <f>ROUND(I454*H454,2)</f>
        <v>0</v>
      </c>
      <c r="K454" s="235"/>
      <c r="L454" s="44"/>
      <c r="M454" s="236" t="s">
        <v>1</v>
      </c>
      <c r="N454" s="237" t="s">
        <v>42</v>
      </c>
      <c r="O454" s="91"/>
      <c r="P454" s="238">
        <f>O454*H454</f>
        <v>0</v>
      </c>
      <c r="Q454" s="238">
        <v>0.00014999999999999999</v>
      </c>
      <c r="R454" s="238">
        <f>Q454*H454</f>
        <v>0.00073799999999999994</v>
      </c>
      <c r="S454" s="238">
        <v>0</v>
      </c>
      <c r="T454" s="239">
        <f>S454*H454</f>
        <v>0</v>
      </c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R454" s="240" t="s">
        <v>153</v>
      </c>
      <c r="AT454" s="240" t="s">
        <v>149</v>
      </c>
      <c r="AU454" s="240" t="s">
        <v>87</v>
      </c>
      <c r="AY454" s="17" t="s">
        <v>146</v>
      </c>
      <c r="BE454" s="241">
        <f>IF(N454="základní",J454,0)</f>
        <v>0</v>
      </c>
      <c r="BF454" s="241">
        <f>IF(N454="snížená",J454,0)</f>
        <v>0</v>
      </c>
      <c r="BG454" s="241">
        <f>IF(N454="zákl. přenesená",J454,0)</f>
        <v>0</v>
      </c>
      <c r="BH454" s="241">
        <f>IF(N454="sníž. přenesená",J454,0)</f>
        <v>0</v>
      </c>
      <c r="BI454" s="241">
        <f>IF(N454="nulová",J454,0)</f>
        <v>0</v>
      </c>
      <c r="BJ454" s="17" t="s">
        <v>85</v>
      </c>
      <c r="BK454" s="241">
        <f>ROUND(I454*H454,2)</f>
        <v>0</v>
      </c>
      <c r="BL454" s="17" t="s">
        <v>153</v>
      </c>
      <c r="BM454" s="240" t="s">
        <v>633</v>
      </c>
    </row>
    <row r="455" s="13" customFormat="1">
      <c r="A455" s="13"/>
      <c r="B455" s="247"/>
      <c r="C455" s="248"/>
      <c r="D455" s="242" t="s">
        <v>168</v>
      </c>
      <c r="E455" s="249" t="s">
        <v>1</v>
      </c>
      <c r="F455" s="250" t="s">
        <v>253</v>
      </c>
      <c r="G455" s="248"/>
      <c r="H455" s="249" t="s">
        <v>1</v>
      </c>
      <c r="I455" s="251"/>
      <c r="J455" s="248"/>
      <c r="K455" s="248"/>
      <c r="L455" s="252"/>
      <c r="M455" s="253"/>
      <c r="N455" s="254"/>
      <c r="O455" s="254"/>
      <c r="P455" s="254"/>
      <c r="Q455" s="254"/>
      <c r="R455" s="254"/>
      <c r="S455" s="254"/>
      <c r="T455" s="255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56" t="s">
        <v>168</v>
      </c>
      <c r="AU455" s="256" t="s">
        <v>87</v>
      </c>
      <c r="AV455" s="13" t="s">
        <v>85</v>
      </c>
      <c r="AW455" s="13" t="s">
        <v>32</v>
      </c>
      <c r="AX455" s="13" t="s">
        <v>77</v>
      </c>
      <c r="AY455" s="256" t="s">
        <v>146</v>
      </c>
    </row>
    <row r="456" s="13" customFormat="1">
      <c r="A456" s="13"/>
      <c r="B456" s="247"/>
      <c r="C456" s="248"/>
      <c r="D456" s="242" t="s">
        <v>168</v>
      </c>
      <c r="E456" s="249" t="s">
        <v>1</v>
      </c>
      <c r="F456" s="250" t="s">
        <v>455</v>
      </c>
      <c r="G456" s="248"/>
      <c r="H456" s="249" t="s">
        <v>1</v>
      </c>
      <c r="I456" s="251"/>
      <c r="J456" s="248"/>
      <c r="K456" s="248"/>
      <c r="L456" s="252"/>
      <c r="M456" s="253"/>
      <c r="N456" s="254"/>
      <c r="O456" s="254"/>
      <c r="P456" s="254"/>
      <c r="Q456" s="254"/>
      <c r="R456" s="254"/>
      <c r="S456" s="254"/>
      <c r="T456" s="255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56" t="s">
        <v>168</v>
      </c>
      <c r="AU456" s="256" t="s">
        <v>87</v>
      </c>
      <c r="AV456" s="13" t="s">
        <v>85</v>
      </c>
      <c r="AW456" s="13" t="s">
        <v>32</v>
      </c>
      <c r="AX456" s="13" t="s">
        <v>77</v>
      </c>
      <c r="AY456" s="256" t="s">
        <v>146</v>
      </c>
    </row>
    <row r="457" s="14" customFormat="1">
      <c r="A457" s="14"/>
      <c r="B457" s="257"/>
      <c r="C457" s="258"/>
      <c r="D457" s="242" t="s">
        <v>168</v>
      </c>
      <c r="E457" s="259" t="s">
        <v>1</v>
      </c>
      <c r="F457" s="260" t="s">
        <v>634</v>
      </c>
      <c r="G457" s="258"/>
      <c r="H457" s="261">
        <v>4.9199999999999999</v>
      </c>
      <c r="I457" s="262"/>
      <c r="J457" s="258"/>
      <c r="K457" s="258"/>
      <c r="L457" s="263"/>
      <c r="M457" s="264"/>
      <c r="N457" s="265"/>
      <c r="O457" s="265"/>
      <c r="P457" s="265"/>
      <c r="Q457" s="265"/>
      <c r="R457" s="265"/>
      <c r="S457" s="265"/>
      <c r="T457" s="266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67" t="s">
        <v>168</v>
      </c>
      <c r="AU457" s="267" t="s">
        <v>87</v>
      </c>
      <c r="AV457" s="14" t="s">
        <v>87</v>
      </c>
      <c r="AW457" s="14" t="s">
        <v>32</v>
      </c>
      <c r="AX457" s="14" t="s">
        <v>77</v>
      </c>
      <c r="AY457" s="267" t="s">
        <v>146</v>
      </c>
    </row>
    <row r="458" s="15" customFormat="1">
      <c r="A458" s="15"/>
      <c r="B458" s="268"/>
      <c r="C458" s="269"/>
      <c r="D458" s="242" t="s">
        <v>168</v>
      </c>
      <c r="E458" s="270" t="s">
        <v>1</v>
      </c>
      <c r="F458" s="271" t="s">
        <v>173</v>
      </c>
      <c r="G458" s="269"/>
      <c r="H458" s="272">
        <v>4.9199999999999999</v>
      </c>
      <c r="I458" s="273"/>
      <c r="J458" s="269"/>
      <c r="K458" s="269"/>
      <c r="L458" s="274"/>
      <c r="M458" s="275"/>
      <c r="N458" s="276"/>
      <c r="O458" s="276"/>
      <c r="P458" s="276"/>
      <c r="Q458" s="276"/>
      <c r="R458" s="276"/>
      <c r="S458" s="276"/>
      <c r="T458" s="277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T458" s="278" t="s">
        <v>168</v>
      </c>
      <c r="AU458" s="278" t="s">
        <v>87</v>
      </c>
      <c r="AV458" s="15" t="s">
        <v>153</v>
      </c>
      <c r="AW458" s="15" t="s">
        <v>32</v>
      </c>
      <c r="AX458" s="15" t="s">
        <v>85</v>
      </c>
      <c r="AY458" s="278" t="s">
        <v>146</v>
      </c>
    </row>
    <row r="459" s="2" customFormat="1" ht="24.15" customHeight="1">
      <c r="A459" s="38"/>
      <c r="B459" s="39"/>
      <c r="C459" s="228" t="s">
        <v>635</v>
      </c>
      <c r="D459" s="228" t="s">
        <v>149</v>
      </c>
      <c r="E459" s="229" t="s">
        <v>636</v>
      </c>
      <c r="F459" s="230" t="s">
        <v>637</v>
      </c>
      <c r="G459" s="231" t="s">
        <v>251</v>
      </c>
      <c r="H459" s="232">
        <v>13.130000000000001</v>
      </c>
      <c r="I459" s="233"/>
      <c r="J459" s="234">
        <f>ROUND(I459*H459,2)</f>
        <v>0</v>
      </c>
      <c r="K459" s="235"/>
      <c r="L459" s="44"/>
      <c r="M459" s="236" t="s">
        <v>1</v>
      </c>
      <c r="N459" s="237" t="s">
        <v>42</v>
      </c>
      <c r="O459" s="91"/>
      <c r="P459" s="238">
        <f>O459*H459</f>
        <v>0</v>
      </c>
      <c r="Q459" s="238">
        <v>0</v>
      </c>
      <c r="R459" s="238">
        <f>Q459*H459</f>
        <v>0</v>
      </c>
      <c r="S459" s="238">
        <v>0</v>
      </c>
      <c r="T459" s="239">
        <f>S459*H459</f>
        <v>0</v>
      </c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R459" s="240" t="s">
        <v>153</v>
      </c>
      <c r="AT459" s="240" t="s">
        <v>149</v>
      </c>
      <c r="AU459" s="240" t="s">
        <v>87</v>
      </c>
      <c r="AY459" s="17" t="s">
        <v>146</v>
      </c>
      <c r="BE459" s="241">
        <f>IF(N459="základní",J459,0)</f>
        <v>0</v>
      </c>
      <c r="BF459" s="241">
        <f>IF(N459="snížená",J459,0)</f>
        <v>0</v>
      </c>
      <c r="BG459" s="241">
        <f>IF(N459="zákl. přenesená",J459,0)</f>
        <v>0</v>
      </c>
      <c r="BH459" s="241">
        <f>IF(N459="sníž. přenesená",J459,0)</f>
        <v>0</v>
      </c>
      <c r="BI459" s="241">
        <f>IF(N459="nulová",J459,0)</f>
        <v>0</v>
      </c>
      <c r="BJ459" s="17" t="s">
        <v>85</v>
      </c>
      <c r="BK459" s="241">
        <f>ROUND(I459*H459,2)</f>
        <v>0</v>
      </c>
      <c r="BL459" s="17" t="s">
        <v>153</v>
      </c>
      <c r="BM459" s="240" t="s">
        <v>638</v>
      </c>
    </row>
    <row r="460" s="13" customFormat="1">
      <c r="A460" s="13"/>
      <c r="B460" s="247"/>
      <c r="C460" s="248"/>
      <c r="D460" s="242" t="s">
        <v>168</v>
      </c>
      <c r="E460" s="249" t="s">
        <v>1</v>
      </c>
      <c r="F460" s="250" t="s">
        <v>253</v>
      </c>
      <c r="G460" s="248"/>
      <c r="H460" s="249" t="s">
        <v>1</v>
      </c>
      <c r="I460" s="251"/>
      <c r="J460" s="248"/>
      <c r="K460" s="248"/>
      <c r="L460" s="252"/>
      <c r="M460" s="253"/>
      <c r="N460" s="254"/>
      <c r="O460" s="254"/>
      <c r="P460" s="254"/>
      <c r="Q460" s="254"/>
      <c r="R460" s="254"/>
      <c r="S460" s="254"/>
      <c r="T460" s="255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56" t="s">
        <v>168</v>
      </c>
      <c r="AU460" s="256" t="s">
        <v>87</v>
      </c>
      <c r="AV460" s="13" t="s">
        <v>85</v>
      </c>
      <c r="AW460" s="13" t="s">
        <v>32</v>
      </c>
      <c r="AX460" s="13" t="s">
        <v>77</v>
      </c>
      <c r="AY460" s="256" t="s">
        <v>146</v>
      </c>
    </row>
    <row r="461" s="13" customFormat="1">
      <c r="A461" s="13"/>
      <c r="B461" s="247"/>
      <c r="C461" s="248"/>
      <c r="D461" s="242" t="s">
        <v>168</v>
      </c>
      <c r="E461" s="249" t="s">
        <v>1</v>
      </c>
      <c r="F461" s="250" t="s">
        <v>639</v>
      </c>
      <c r="G461" s="248"/>
      <c r="H461" s="249" t="s">
        <v>1</v>
      </c>
      <c r="I461" s="251"/>
      <c r="J461" s="248"/>
      <c r="K461" s="248"/>
      <c r="L461" s="252"/>
      <c r="M461" s="253"/>
      <c r="N461" s="254"/>
      <c r="O461" s="254"/>
      <c r="P461" s="254"/>
      <c r="Q461" s="254"/>
      <c r="R461" s="254"/>
      <c r="S461" s="254"/>
      <c r="T461" s="255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56" t="s">
        <v>168</v>
      </c>
      <c r="AU461" s="256" t="s">
        <v>87</v>
      </c>
      <c r="AV461" s="13" t="s">
        <v>85</v>
      </c>
      <c r="AW461" s="13" t="s">
        <v>32</v>
      </c>
      <c r="AX461" s="13" t="s">
        <v>77</v>
      </c>
      <c r="AY461" s="256" t="s">
        <v>146</v>
      </c>
    </row>
    <row r="462" s="13" customFormat="1">
      <c r="A462" s="13"/>
      <c r="B462" s="247"/>
      <c r="C462" s="248"/>
      <c r="D462" s="242" t="s">
        <v>168</v>
      </c>
      <c r="E462" s="249" t="s">
        <v>1</v>
      </c>
      <c r="F462" s="250" t="s">
        <v>254</v>
      </c>
      <c r="G462" s="248"/>
      <c r="H462" s="249" t="s">
        <v>1</v>
      </c>
      <c r="I462" s="251"/>
      <c r="J462" s="248"/>
      <c r="K462" s="248"/>
      <c r="L462" s="252"/>
      <c r="M462" s="253"/>
      <c r="N462" s="254"/>
      <c r="O462" s="254"/>
      <c r="P462" s="254"/>
      <c r="Q462" s="254"/>
      <c r="R462" s="254"/>
      <c r="S462" s="254"/>
      <c r="T462" s="255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56" t="s">
        <v>168</v>
      </c>
      <c r="AU462" s="256" t="s">
        <v>87</v>
      </c>
      <c r="AV462" s="13" t="s">
        <v>85</v>
      </c>
      <c r="AW462" s="13" t="s">
        <v>32</v>
      </c>
      <c r="AX462" s="13" t="s">
        <v>77</v>
      </c>
      <c r="AY462" s="256" t="s">
        <v>146</v>
      </c>
    </row>
    <row r="463" s="14" customFormat="1">
      <c r="A463" s="14"/>
      <c r="B463" s="257"/>
      <c r="C463" s="258"/>
      <c r="D463" s="242" t="s">
        <v>168</v>
      </c>
      <c r="E463" s="259" t="s">
        <v>1</v>
      </c>
      <c r="F463" s="260" t="s">
        <v>255</v>
      </c>
      <c r="G463" s="258"/>
      <c r="H463" s="261">
        <v>7.25</v>
      </c>
      <c r="I463" s="262"/>
      <c r="J463" s="258"/>
      <c r="K463" s="258"/>
      <c r="L463" s="263"/>
      <c r="M463" s="264"/>
      <c r="N463" s="265"/>
      <c r="O463" s="265"/>
      <c r="P463" s="265"/>
      <c r="Q463" s="265"/>
      <c r="R463" s="265"/>
      <c r="S463" s="265"/>
      <c r="T463" s="266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67" t="s">
        <v>168</v>
      </c>
      <c r="AU463" s="267" t="s">
        <v>87</v>
      </c>
      <c r="AV463" s="14" t="s">
        <v>87</v>
      </c>
      <c r="AW463" s="14" t="s">
        <v>32</v>
      </c>
      <c r="AX463" s="14" t="s">
        <v>77</v>
      </c>
      <c r="AY463" s="267" t="s">
        <v>146</v>
      </c>
    </row>
    <row r="464" s="13" customFormat="1">
      <c r="A464" s="13"/>
      <c r="B464" s="247"/>
      <c r="C464" s="248"/>
      <c r="D464" s="242" t="s">
        <v>168</v>
      </c>
      <c r="E464" s="249" t="s">
        <v>1</v>
      </c>
      <c r="F464" s="250" t="s">
        <v>259</v>
      </c>
      <c r="G464" s="248"/>
      <c r="H464" s="249" t="s">
        <v>1</v>
      </c>
      <c r="I464" s="251"/>
      <c r="J464" s="248"/>
      <c r="K464" s="248"/>
      <c r="L464" s="252"/>
      <c r="M464" s="253"/>
      <c r="N464" s="254"/>
      <c r="O464" s="254"/>
      <c r="P464" s="254"/>
      <c r="Q464" s="254"/>
      <c r="R464" s="254"/>
      <c r="S464" s="254"/>
      <c r="T464" s="255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56" t="s">
        <v>168</v>
      </c>
      <c r="AU464" s="256" t="s">
        <v>87</v>
      </c>
      <c r="AV464" s="13" t="s">
        <v>85</v>
      </c>
      <c r="AW464" s="13" t="s">
        <v>32</v>
      </c>
      <c r="AX464" s="13" t="s">
        <v>77</v>
      </c>
      <c r="AY464" s="256" t="s">
        <v>146</v>
      </c>
    </row>
    <row r="465" s="14" customFormat="1">
      <c r="A465" s="14"/>
      <c r="B465" s="257"/>
      <c r="C465" s="258"/>
      <c r="D465" s="242" t="s">
        <v>168</v>
      </c>
      <c r="E465" s="259" t="s">
        <v>1</v>
      </c>
      <c r="F465" s="260" t="s">
        <v>260</v>
      </c>
      <c r="G465" s="258"/>
      <c r="H465" s="261">
        <v>5.8799999999999999</v>
      </c>
      <c r="I465" s="262"/>
      <c r="J465" s="258"/>
      <c r="K465" s="258"/>
      <c r="L465" s="263"/>
      <c r="M465" s="264"/>
      <c r="N465" s="265"/>
      <c r="O465" s="265"/>
      <c r="P465" s="265"/>
      <c r="Q465" s="265"/>
      <c r="R465" s="265"/>
      <c r="S465" s="265"/>
      <c r="T465" s="266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67" t="s">
        <v>168</v>
      </c>
      <c r="AU465" s="267" t="s">
        <v>87</v>
      </c>
      <c r="AV465" s="14" t="s">
        <v>87</v>
      </c>
      <c r="AW465" s="14" t="s">
        <v>32</v>
      </c>
      <c r="AX465" s="14" t="s">
        <v>77</v>
      </c>
      <c r="AY465" s="267" t="s">
        <v>146</v>
      </c>
    </row>
    <row r="466" s="15" customFormat="1">
      <c r="A466" s="15"/>
      <c r="B466" s="268"/>
      <c r="C466" s="269"/>
      <c r="D466" s="242" t="s">
        <v>168</v>
      </c>
      <c r="E466" s="270" t="s">
        <v>1</v>
      </c>
      <c r="F466" s="271" t="s">
        <v>173</v>
      </c>
      <c r="G466" s="269"/>
      <c r="H466" s="272">
        <v>13.130000000000001</v>
      </c>
      <c r="I466" s="273"/>
      <c r="J466" s="269"/>
      <c r="K466" s="269"/>
      <c r="L466" s="274"/>
      <c r="M466" s="275"/>
      <c r="N466" s="276"/>
      <c r="O466" s="276"/>
      <c r="P466" s="276"/>
      <c r="Q466" s="276"/>
      <c r="R466" s="276"/>
      <c r="S466" s="276"/>
      <c r="T466" s="277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T466" s="278" t="s">
        <v>168</v>
      </c>
      <c r="AU466" s="278" t="s">
        <v>87</v>
      </c>
      <c r="AV466" s="15" t="s">
        <v>153</v>
      </c>
      <c r="AW466" s="15" t="s">
        <v>32</v>
      </c>
      <c r="AX466" s="15" t="s">
        <v>85</v>
      </c>
      <c r="AY466" s="278" t="s">
        <v>146</v>
      </c>
    </row>
    <row r="467" s="12" customFormat="1" ht="22.8" customHeight="1">
      <c r="A467" s="12"/>
      <c r="B467" s="212"/>
      <c r="C467" s="213"/>
      <c r="D467" s="214" t="s">
        <v>76</v>
      </c>
      <c r="E467" s="226" t="s">
        <v>640</v>
      </c>
      <c r="F467" s="226" t="s">
        <v>641</v>
      </c>
      <c r="G467" s="213"/>
      <c r="H467" s="213"/>
      <c r="I467" s="216"/>
      <c r="J467" s="227">
        <f>BK467</f>
        <v>0</v>
      </c>
      <c r="K467" s="213"/>
      <c r="L467" s="218"/>
      <c r="M467" s="219"/>
      <c r="N467" s="220"/>
      <c r="O467" s="220"/>
      <c r="P467" s="221">
        <f>SUM(P468:P488)</f>
        <v>0</v>
      </c>
      <c r="Q467" s="220"/>
      <c r="R467" s="221">
        <f>SUM(R468:R488)</f>
        <v>0</v>
      </c>
      <c r="S467" s="220"/>
      <c r="T467" s="222">
        <f>SUM(T468:T488)</f>
        <v>0</v>
      </c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R467" s="223" t="s">
        <v>85</v>
      </c>
      <c r="AT467" s="224" t="s">
        <v>76</v>
      </c>
      <c r="AU467" s="224" t="s">
        <v>85</v>
      </c>
      <c r="AY467" s="223" t="s">
        <v>146</v>
      </c>
      <c r="BK467" s="225">
        <f>SUM(BK468:BK488)</f>
        <v>0</v>
      </c>
    </row>
    <row r="468" s="2" customFormat="1" ht="24.15" customHeight="1">
      <c r="A468" s="38"/>
      <c r="B468" s="39"/>
      <c r="C468" s="228" t="s">
        <v>642</v>
      </c>
      <c r="D468" s="228" t="s">
        <v>149</v>
      </c>
      <c r="E468" s="229" t="s">
        <v>643</v>
      </c>
      <c r="F468" s="230" t="s">
        <v>644</v>
      </c>
      <c r="G468" s="231" t="s">
        <v>311</v>
      </c>
      <c r="H468" s="232">
        <v>7.3129999999999997</v>
      </c>
      <c r="I468" s="233"/>
      <c r="J468" s="234">
        <f>ROUND(I468*H468,2)</f>
        <v>0</v>
      </c>
      <c r="K468" s="235"/>
      <c r="L468" s="44"/>
      <c r="M468" s="236" t="s">
        <v>1</v>
      </c>
      <c r="N468" s="237" t="s">
        <v>42</v>
      </c>
      <c r="O468" s="91"/>
      <c r="P468" s="238">
        <f>O468*H468</f>
        <v>0</v>
      </c>
      <c r="Q468" s="238">
        <v>0</v>
      </c>
      <c r="R468" s="238">
        <f>Q468*H468</f>
        <v>0</v>
      </c>
      <c r="S468" s="238">
        <v>0</v>
      </c>
      <c r="T468" s="239">
        <f>S468*H468</f>
        <v>0</v>
      </c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R468" s="240" t="s">
        <v>153</v>
      </c>
      <c r="AT468" s="240" t="s">
        <v>149</v>
      </c>
      <c r="AU468" s="240" t="s">
        <v>87</v>
      </c>
      <c r="AY468" s="17" t="s">
        <v>146</v>
      </c>
      <c r="BE468" s="241">
        <f>IF(N468="základní",J468,0)</f>
        <v>0</v>
      </c>
      <c r="BF468" s="241">
        <f>IF(N468="snížená",J468,0)</f>
        <v>0</v>
      </c>
      <c r="BG468" s="241">
        <f>IF(N468="zákl. přenesená",J468,0)</f>
        <v>0</v>
      </c>
      <c r="BH468" s="241">
        <f>IF(N468="sníž. přenesená",J468,0)</f>
        <v>0</v>
      </c>
      <c r="BI468" s="241">
        <f>IF(N468="nulová",J468,0)</f>
        <v>0</v>
      </c>
      <c r="BJ468" s="17" t="s">
        <v>85</v>
      </c>
      <c r="BK468" s="241">
        <f>ROUND(I468*H468,2)</f>
        <v>0</v>
      </c>
      <c r="BL468" s="17" t="s">
        <v>153</v>
      </c>
      <c r="BM468" s="240" t="s">
        <v>645</v>
      </c>
    </row>
    <row r="469" s="2" customFormat="1" ht="24.15" customHeight="1">
      <c r="A469" s="38"/>
      <c r="B469" s="39"/>
      <c r="C469" s="228" t="s">
        <v>646</v>
      </c>
      <c r="D469" s="228" t="s">
        <v>149</v>
      </c>
      <c r="E469" s="229" t="s">
        <v>647</v>
      </c>
      <c r="F469" s="230" t="s">
        <v>648</v>
      </c>
      <c r="G469" s="231" t="s">
        <v>311</v>
      </c>
      <c r="H469" s="232">
        <v>7.3129999999999997</v>
      </c>
      <c r="I469" s="233"/>
      <c r="J469" s="234">
        <f>ROUND(I469*H469,2)</f>
        <v>0</v>
      </c>
      <c r="K469" s="235"/>
      <c r="L469" s="44"/>
      <c r="M469" s="236" t="s">
        <v>1</v>
      </c>
      <c r="N469" s="237" t="s">
        <v>42</v>
      </c>
      <c r="O469" s="91"/>
      <c r="P469" s="238">
        <f>O469*H469</f>
        <v>0</v>
      </c>
      <c r="Q469" s="238">
        <v>0</v>
      </c>
      <c r="R469" s="238">
        <f>Q469*H469</f>
        <v>0</v>
      </c>
      <c r="S469" s="238">
        <v>0</v>
      </c>
      <c r="T469" s="239">
        <f>S469*H469</f>
        <v>0</v>
      </c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R469" s="240" t="s">
        <v>153</v>
      </c>
      <c r="AT469" s="240" t="s">
        <v>149</v>
      </c>
      <c r="AU469" s="240" t="s">
        <v>87</v>
      </c>
      <c r="AY469" s="17" t="s">
        <v>146</v>
      </c>
      <c r="BE469" s="241">
        <f>IF(N469="základní",J469,0)</f>
        <v>0</v>
      </c>
      <c r="BF469" s="241">
        <f>IF(N469="snížená",J469,0)</f>
        <v>0</v>
      </c>
      <c r="BG469" s="241">
        <f>IF(N469="zákl. přenesená",J469,0)</f>
        <v>0</v>
      </c>
      <c r="BH469" s="241">
        <f>IF(N469="sníž. přenesená",J469,0)</f>
        <v>0</v>
      </c>
      <c r="BI469" s="241">
        <f>IF(N469="nulová",J469,0)</f>
        <v>0</v>
      </c>
      <c r="BJ469" s="17" t="s">
        <v>85</v>
      </c>
      <c r="BK469" s="241">
        <f>ROUND(I469*H469,2)</f>
        <v>0</v>
      </c>
      <c r="BL469" s="17" t="s">
        <v>153</v>
      </c>
      <c r="BM469" s="240" t="s">
        <v>649</v>
      </c>
    </row>
    <row r="470" s="2" customFormat="1" ht="24.15" customHeight="1">
      <c r="A470" s="38"/>
      <c r="B470" s="39"/>
      <c r="C470" s="228" t="s">
        <v>650</v>
      </c>
      <c r="D470" s="228" t="s">
        <v>149</v>
      </c>
      <c r="E470" s="229" t="s">
        <v>651</v>
      </c>
      <c r="F470" s="230" t="s">
        <v>652</v>
      </c>
      <c r="G470" s="231" t="s">
        <v>311</v>
      </c>
      <c r="H470" s="232">
        <v>138.947</v>
      </c>
      <c r="I470" s="233"/>
      <c r="J470" s="234">
        <f>ROUND(I470*H470,2)</f>
        <v>0</v>
      </c>
      <c r="K470" s="235"/>
      <c r="L470" s="44"/>
      <c r="M470" s="236" t="s">
        <v>1</v>
      </c>
      <c r="N470" s="237" t="s">
        <v>42</v>
      </c>
      <c r="O470" s="91"/>
      <c r="P470" s="238">
        <f>O470*H470</f>
        <v>0</v>
      </c>
      <c r="Q470" s="238">
        <v>0</v>
      </c>
      <c r="R470" s="238">
        <f>Q470*H470</f>
        <v>0</v>
      </c>
      <c r="S470" s="238">
        <v>0</v>
      </c>
      <c r="T470" s="239">
        <f>S470*H470</f>
        <v>0</v>
      </c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R470" s="240" t="s">
        <v>153</v>
      </c>
      <c r="AT470" s="240" t="s">
        <v>149</v>
      </c>
      <c r="AU470" s="240" t="s">
        <v>87</v>
      </c>
      <c r="AY470" s="17" t="s">
        <v>146</v>
      </c>
      <c r="BE470" s="241">
        <f>IF(N470="základní",J470,0)</f>
        <v>0</v>
      </c>
      <c r="BF470" s="241">
        <f>IF(N470="snížená",J470,0)</f>
        <v>0</v>
      </c>
      <c r="BG470" s="241">
        <f>IF(N470="zákl. přenesená",J470,0)</f>
        <v>0</v>
      </c>
      <c r="BH470" s="241">
        <f>IF(N470="sníž. přenesená",J470,0)</f>
        <v>0</v>
      </c>
      <c r="BI470" s="241">
        <f>IF(N470="nulová",J470,0)</f>
        <v>0</v>
      </c>
      <c r="BJ470" s="17" t="s">
        <v>85</v>
      </c>
      <c r="BK470" s="241">
        <f>ROUND(I470*H470,2)</f>
        <v>0</v>
      </c>
      <c r="BL470" s="17" t="s">
        <v>153</v>
      </c>
      <c r="BM470" s="240" t="s">
        <v>653</v>
      </c>
    </row>
    <row r="471" s="14" customFormat="1">
      <c r="A471" s="14"/>
      <c r="B471" s="257"/>
      <c r="C471" s="258"/>
      <c r="D471" s="242" t="s">
        <v>168</v>
      </c>
      <c r="E471" s="258"/>
      <c r="F471" s="260" t="s">
        <v>654</v>
      </c>
      <c r="G471" s="258"/>
      <c r="H471" s="261">
        <v>138.947</v>
      </c>
      <c r="I471" s="262"/>
      <c r="J471" s="258"/>
      <c r="K471" s="258"/>
      <c r="L471" s="263"/>
      <c r="M471" s="264"/>
      <c r="N471" s="265"/>
      <c r="O471" s="265"/>
      <c r="P471" s="265"/>
      <c r="Q471" s="265"/>
      <c r="R471" s="265"/>
      <c r="S471" s="265"/>
      <c r="T471" s="266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67" t="s">
        <v>168</v>
      </c>
      <c r="AU471" s="267" t="s">
        <v>87</v>
      </c>
      <c r="AV471" s="14" t="s">
        <v>87</v>
      </c>
      <c r="AW471" s="14" t="s">
        <v>4</v>
      </c>
      <c r="AX471" s="14" t="s">
        <v>85</v>
      </c>
      <c r="AY471" s="267" t="s">
        <v>146</v>
      </c>
    </row>
    <row r="472" s="2" customFormat="1" ht="33" customHeight="1">
      <c r="A472" s="38"/>
      <c r="B472" s="39"/>
      <c r="C472" s="228" t="s">
        <v>655</v>
      </c>
      <c r="D472" s="228" t="s">
        <v>149</v>
      </c>
      <c r="E472" s="229" t="s">
        <v>656</v>
      </c>
      <c r="F472" s="230" t="s">
        <v>657</v>
      </c>
      <c r="G472" s="231" t="s">
        <v>311</v>
      </c>
      <c r="H472" s="232">
        <v>0.60899999999999999</v>
      </c>
      <c r="I472" s="233"/>
      <c r="J472" s="234">
        <f>ROUND(I472*H472,2)</f>
        <v>0</v>
      </c>
      <c r="K472" s="235"/>
      <c r="L472" s="44"/>
      <c r="M472" s="236" t="s">
        <v>1</v>
      </c>
      <c r="N472" s="237" t="s">
        <v>42</v>
      </c>
      <c r="O472" s="91"/>
      <c r="P472" s="238">
        <f>O472*H472</f>
        <v>0</v>
      </c>
      <c r="Q472" s="238">
        <v>0</v>
      </c>
      <c r="R472" s="238">
        <f>Q472*H472</f>
        <v>0</v>
      </c>
      <c r="S472" s="238">
        <v>0</v>
      </c>
      <c r="T472" s="239">
        <f>S472*H472</f>
        <v>0</v>
      </c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R472" s="240" t="s">
        <v>153</v>
      </c>
      <c r="AT472" s="240" t="s">
        <v>149</v>
      </c>
      <c r="AU472" s="240" t="s">
        <v>87</v>
      </c>
      <c r="AY472" s="17" t="s">
        <v>146</v>
      </c>
      <c r="BE472" s="241">
        <f>IF(N472="základní",J472,0)</f>
        <v>0</v>
      </c>
      <c r="BF472" s="241">
        <f>IF(N472="snížená",J472,0)</f>
        <v>0</v>
      </c>
      <c r="BG472" s="241">
        <f>IF(N472="zákl. přenesená",J472,0)</f>
        <v>0</v>
      </c>
      <c r="BH472" s="241">
        <f>IF(N472="sníž. přenesená",J472,0)</f>
        <v>0</v>
      </c>
      <c r="BI472" s="241">
        <f>IF(N472="nulová",J472,0)</f>
        <v>0</v>
      </c>
      <c r="BJ472" s="17" t="s">
        <v>85</v>
      </c>
      <c r="BK472" s="241">
        <f>ROUND(I472*H472,2)</f>
        <v>0</v>
      </c>
      <c r="BL472" s="17" t="s">
        <v>153</v>
      </c>
      <c r="BM472" s="240" t="s">
        <v>658</v>
      </c>
    </row>
    <row r="473" s="14" customFormat="1">
      <c r="A473" s="14"/>
      <c r="B473" s="257"/>
      <c r="C473" s="258"/>
      <c r="D473" s="242" t="s">
        <v>168</v>
      </c>
      <c r="E473" s="258"/>
      <c r="F473" s="260" t="s">
        <v>659</v>
      </c>
      <c r="G473" s="258"/>
      <c r="H473" s="261">
        <v>0.60899999999999999</v>
      </c>
      <c r="I473" s="262"/>
      <c r="J473" s="258"/>
      <c r="K473" s="258"/>
      <c r="L473" s="263"/>
      <c r="M473" s="264"/>
      <c r="N473" s="265"/>
      <c r="O473" s="265"/>
      <c r="P473" s="265"/>
      <c r="Q473" s="265"/>
      <c r="R473" s="265"/>
      <c r="S473" s="265"/>
      <c r="T473" s="266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67" t="s">
        <v>168</v>
      </c>
      <c r="AU473" s="267" t="s">
        <v>87</v>
      </c>
      <c r="AV473" s="14" t="s">
        <v>87</v>
      </c>
      <c r="AW473" s="14" t="s">
        <v>4</v>
      </c>
      <c r="AX473" s="14" t="s">
        <v>85</v>
      </c>
      <c r="AY473" s="267" t="s">
        <v>146</v>
      </c>
    </row>
    <row r="474" s="2" customFormat="1" ht="33" customHeight="1">
      <c r="A474" s="38"/>
      <c r="B474" s="39"/>
      <c r="C474" s="228" t="s">
        <v>660</v>
      </c>
      <c r="D474" s="228" t="s">
        <v>149</v>
      </c>
      <c r="E474" s="229" t="s">
        <v>661</v>
      </c>
      <c r="F474" s="230" t="s">
        <v>662</v>
      </c>
      <c r="G474" s="231" t="s">
        <v>311</v>
      </c>
      <c r="H474" s="232">
        <v>0.24199999999999999</v>
      </c>
      <c r="I474" s="233"/>
      <c r="J474" s="234">
        <f>ROUND(I474*H474,2)</f>
        <v>0</v>
      </c>
      <c r="K474" s="235"/>
      <c r="L474" s="44"/>
      <c r="M474" s="236" t="s">
        <v>1</v>
      </c>
      <c r="N474" s="237" t="s">
        <v>42</v>
      </c>
      <c r="O474" s="91"/>
      <c r="P474" s="238">
        <f>O474*H474</f>
        <v>0</v>
      </c>
      <c r="Q474" s="238">
        <v>0</v>
      </c>
      <c r="R474" s="238">
        <f>Q474*H474</f>
        <v>0</v>
      </c>
      <c r="S474" s="238">
        <v>0</v>
      </c>
      <c r="T474" s="239">
        <f>S474*H474</f>
        <v>0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R474" s="240" t="s">
        <v>153</v>
      </c>
      <c r="AT474" s="240" t="s">
        <v>149</v>
      </c>
      <c r="AU474" s="240" t="s">
        <v>87</v>
      </c>
      <c r="AY474" s="17" t="s">
        <v>146</v>
      </c>
      <c r="BE474" s="241">
        <f>IF(N474="základní",J474,0)</f>
        <v>0</v>
      </c>
      <c r="BF474" s="241">
        <f>IF(N474="snížená",J474,0)</f>
        <v>0</v>
      </c>
      <c r="BG474" s="241">
        <f>IF(N474="zákl. přenesená",J474,0)</f>
        <v>0</v>
      </c>
      <c r="BH474" s="241">
        <f>IF(N474="sníž. přenesená",J474,0)</f>
        <v>0</v>
      </c>
      <c r="BI474" s="241">
        <f>IF(N474="nulová",J474,0)</f>
        <v>0</v>
      </c>
      <c r="BJ474" s="17" t="s">
        <v>85</v>
      </c>
      <c r="BK474" s="241">
        <f>ROUND(I474*H474,2)</f>
        <v>0</v>
      </c>
      <c r="BL474" s="17" t="s">
        <v>153</v>
      </c>
      <c r="BM474" s="240" t="s">
        <v>663</v>
      </c>
    </row>
    <row r="475" s="14" customFormat="1">
      <c r="A475" s="14"/>
      <c r="B475" s="257"/>
      <c r="C475" s="258"/>
      <c r="D475" s="242" t="s">
        <v>168</v>
      </c>
      <c r="E475" s="258"/>
      <c r="F475" s="260" t="s">
        <v>664</v>
      </c>
      <c r="G475" s="258"/>
      <c r="H475" s="261">
        <v>0.24199999999999999</v>
      </c>
      <c r="I475" s="262"/>
      <c r="J475" s="258"/>
      <c r="K475" s="258"/>
      <c r="L475" s="263"/>
      <c r="M475" s="264"/>
      <c r="N475" s="265"/>
      <c r="O475" s="265"/>
      <c r="P475" s="265"/>
      <c r="Q475" s="265"/>
      <c r="R475" s="265"/>
      <c r="S475" s="265"/>
      <c r="T475" s="266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67" t="s">
        <v>168</v>
      </c>
      <c r="AU475" s="267" t="s">
        <v>87</v>
      </c>
      <c r="AV475" s="14" t="s">
        <v>87</v>
      </c>
      <c r="AW475" s="14" t="s">
        <v>4</v>
      </c>
      <c r="AX475" s="14" t="s">
        <v>85</v>
      </c>
      <c r="AY475" s="267" t="s">
        <v>146</v>
      </c>
    </row>
    <row r="476" s="2" customFormat="1" ht="33" customHeight="1">
      <c r="A476" s="38"/>
      <c r="B476" s="39"/>
      <c r="C476" s="228" t="s">
        <v>665</v>
      </c>
      <c r="D476" s="228" t="s">
        <v>149</v>
      </c>
      <c r="E476" s="229" t="s">
        <v>666</v>
      </c>
      <c r="F476" s="230" t="s">
        <v>667</v>
      </c>
      <c r="G476" s="231" t="s">
        <v>311</v>
      </c>
      <c r="H476" s="232">
        <v>0.107</v>
      </c>
      <c r="I476" s="233"/>
      <c r="J476" s="234">
        <f>ROUND(I476*H476,2)</f>
        <v>0</v>
      </c>
      <c r="K476" s="235"/>
      <c r="L476" s="44"/>
      <c r="M476" s="236" t="s">
        <v>1</v>
      </c>
      <c r="N476" s="237" t="s">
        <v>42</v>
      </c>
      <c r="O476" s="91"/>
      <c r="P476" s="238">
        <f>O476*H476</f>
        <v>0</v>
      </c>
      <c r="Q476" s="238">
        <v>0</v>
      </c>
      <c r="R476" s="238">
        <f>Q476*H476</f>
        <v>0</v>
      </c>
      <c r="S476" s="238">
        <v>0</v>
      </c>
      <c r="T476" s="239">
        <f>S476*H476</f>
        <v>0</v>
      </c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R476" s="240" t="s">
        <v>153</v>
      </c>
      <c r="AT476" s="240" t="s">
        <v>149</v>
      </c>
      <c r="AU476" s="240" t="s">
        <v>87</v>
      </c>
      <c r="AY476" s="17" t="s">
        <v>146</v>
      </c>
      <c r="BE476" s="241">
        <f>IF(N476="základní",J476,0)</f>
        <v>0</v>
      </c>
      <c r="BF476" s="241">
        <f>IF(N476="snížená",J476,0)</f>
        <v>0</v>
      </c>
      <c r="BG476" s="241">
        <f>IF(N476="zákl. přenesená",J476,0)</f>
        <v>0</v>
      </c>
      <c r="BH476" s="241">
        <f>IF(N476="sníž. přenesená",J476,0)</f>
        <v>0</v>
      </c>
      <c r="BI476" s="241">
        <f>IF(N476="nulová",J476,0)</f>
        <v>0</v>
      </c>
      <c r="BJ476" s="17" t="s">
        <v>85</v>
      </c>
      <c r="BK476" s="241">
        <f>ROUND(I476*H476,2)</f>
        <v>0</v>
      </c>
      <c r="BL476" s="17" t="s">
        <v>153</v>
      </c>
      <c r="BM476" s="240" t="s">
        <v>668</v>
      </c>
    </row>
    <row r="477" s="2" customFormat="1" ht="24.15" customHeight="1">
      <c r="A477" s="38"/>
      <c r="B477" s="39"/>
      <c r="C477" s="228" t="s">
        <v>669</v>
      </c>
      <c r="D477" s="228" t="s">
        <v>149</v>
      </c>
      <c r="E477" s="229" t="s">
        <v>670</v>
      </c>
      <c r="F477" s="230" t="s">
        <v>310</v>
      </c>
      <c r="G477" s="231" t="s">
        <v>311</v>
      </c>
      <c r="H477" s="232">
        <v>1.1419999999999999</v>
      </c>
      <c r="I477" s="233"/>
      <c r="J477" s="234">
        <f>ROUND(I477*H477,2)</f>
        <v>0</v>
      </c>
      <c r="K477" s="235"/>
      <c r="L477" s="44"/>
      <c r="M477" s="236" t="s">
        <v>1</v>
      </c>
      <c r="N477" s="237" t="s">
        <v>42</v>
      </c>
      <c r="O477" s="91"/>
      <c r="P477" s="238">
        <f>O477*H477</f>
        <v>0</v>
      </c>
      <c r="Q477" s="238">
        <v>0</v>
      </c>
      <c r="R477" s="238">
        <f>Q477*H477</f>
        <v>0</v>
      </c>
      <c r="S477" s="238">
        <v>0</v>
      </c>
      <c r="T477" s="239">
        <f>S477*H477</f>
        <v>0</v>
      </c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R477" s="240" t="s">
        <v>153</v>
      </c>
      <c r="AT477" s="240" t="s">
        <v>149</v>
      </c>
      <c r="AU477" s="240" t="s">
        <v>87</v>
      </c>
      <c r="AY477" s="17" t="s">
        <v>146</v>
      </c>
      <c r="BE477" s="241">
        <f>IF(N477="základní",J477,0)</f>
        <v>0</v>
      </c>
      <c r="BF477" s="241">
        <f>IF(N477="snížená",J477,0)</f>
        <v>0</v>
      </c>
      <c r="BG477" s="241">
        <f>IF(N477="zákl. přenesená",J477,0)</f>
        <v>0</v>
      </c>
      <c r="BH477" s="241">
        <f>IF(N477="sníž. přenesená",J477,0)</f>
        <v>0</v>
      </c>
      <c r="BI477" s="241">
        <f>IF(N477="nulová",J477,0)</f>
        <v>0</v>
      </c>
      <c r="BJ477" s="17" t="s">
        <v>85</v>
      </c>
      <c r="BK477" s="241">
        <f>ROUND(I477*H477,2)</f>
        <v>0</v>
      </c>
      <c r="BL477" s="17" t="s">
        <v>153</v>
      </c>
      <c r="BM477" s="240" t="s">
        <v>671</v>
      </c>
    </row>
    <row r="478" s="14" customFormat="1">
      <c r="A478" s="14"/>
      <c r="B478" s="257"/>
      <c r="C478" s="258"/>
      <c r="D478" s="242" t="s">
        <v>168</v>
      </c>
      <c r="E478" s="258"/>
      <c r="F478" s="260" t="s">
        <v>672</v>
      </c>
      <c r="G478" s="258"/>
      <c r="H478" s="261">
        <v>1.1419999999999999</v>
      </c>
      <c r="I478" s="262"/>
      <c r="J478" s="258"/>
      <c r="K478" s="258"/>
      <c r="L478" s="263"/>
      <c r="M478" s="264"/>
      <c r="N478" s="265"/>
      <c r="O478" s="265"/>
      <c r="P478" s="265"/>
      <c r="Q478" s="265"/>
      <c r="R478" s="265"/>
      <c r="S478" s="265"/>
      <c r="T478" s="266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67" t="s">
        <v>168</v>
      </c>
      <c r="AU478" s="267" t="s">
        <v>87</v>
      </c>
      <c r="AV478" s="14" t="s">
        <v>87</v>
      </c>
      <c r="AW478" s="14" t="s">
        <v>4</v>
      </c>
      <c r="AX478" s="14" t="s">
        <v>85</v>
      </c>
      <c r="AY478" s="267" t="s">
        <v>146</v>
      </c>
    </row>
    <row r="479" s="2" customFormat="1" ht="33" customHeight="1">
      <c r="A479" s="38"/>
      <c r="B479" s="39"/>
      <c r="C479" s="228" t="s">
        <v>673</v>
      </c>
      <c r="D479" s="228" t="s">
        <v>149</v>
      </c>
      <c r="E479" s="229" t="s">
        <v>674</v>
      </c>
      <c r="F479" s="230" t="s">
        <v>675</v>
      </c>
      <c r="G479" s="231" t="s">
        <v>311</v>
      </c>
      <c r="H479" s="232">
        <v>0.029000000000000001</v>
      </c>
      <c r="I479" s="233"/>
      <c r="J479" s="234">
        <f>ROUND(I479*H479,2)</f>
        <v>0</v>
      </c>
      <c r="K479" s="235"/>
      <c r="L479" s="44"/>
      <c r="M479" s="236" t="s">
        <v>1</v>
      </c>
      <c r="N479" s="237" t="s">
        <v>42</v>
      </c>
      <c r="O479" s="91"/>
      <c r="P479" s="238">
        <f>O479*H479</f>
        <v>0</v>
      </c>
      <c r="Q479" s="238">
        <v>0</v>
      </c>
      <c r="R479" s="238">
        <f>Q479*H479</f>
        <v>0</v>
      </c>
      <c r="S479" s="238">
        <v>0</v>
      </c>
      <c r="T479" s="239">
        <f>S479*H479</f>
        <v>0</v>
      </c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R479" s="240" t="s">
        <v>153</v>
      </c>
      <c r="AT479" s="240" t="s">
        <v>149</v>
      </c>
      <c r="AU479" s="240" t="s">
        <v>87</v>
      </c>
      <c r="AY479" s="17" t="s">
        <v>146</v>
      </c>
      <c r="BE479" s="241">
        <f>IF(N479="základní",J479,0)</f>
        <v>0</v>
      </c>
      <c r="BF479" s="241">
        <f>IF(N479="snížená",J479,0)</f>
        <v>0</v>
      </c>
      <c r="BG479" s="241">
        <f>IF(N479="zákl. přenesená",J479,0)</f>
        <v>0</v>
      </c>
      <c r="BH479" s="241">
        <f>IF(N479="sníž. přenesená",J479,0)</f>
        <v>0</v>
      </c>
      <c r="BI479" s="241">
        <f>IF(N479="nulová",J479,0)</f>
        <v>0</v>
      </c>
      <c r="BJ479" s="17" t="s">
        <v>85</v>
      </c>
      <c r="BK479" s="241">
        <f>ROUND(I479*H479,2)</f>
        <v>0</v>
      </c>
      <c r="BL479" s="17" t="s">
        <v>153</v>
      </c>
      <c r="BM479" s="240" t="s">
        <v>676</v>
      </c>
    </row>
    <row r="480" s="2" customFormat="1" ht="33" customHeight="1">
      <c r="A480" s="38"/>
      <c r="B480" s="39"/>
      <c r="C480" s="228" t="s">
        <v>677</v>
      </c>
      <c r="D480" s="228" t="s">
        <v>149</v>
      </c>
      <c r="E480" s="229" t="s">
        <v>678</v>
      </c>
      <c r="F480" s="230" t="s">
        <v>679</v>
      </c>
      <c r="G480" s="231" t="s">
        <v>311</v>
      </c>
      <c r="H480" s="232">
        <v>0.17899999999999999</v>
      </c>
      <c r="I480" s="233"/>
      <c r="J480" s="234">
        <f>ROUND(I480*H480,2)</f>
        <v>0</v>
      </c>
      <c r="K480" s="235"/>
      <c r="L480" s="44"/>
      <c r="M480" s="236" t="s">
        <v>1</v>
      </c>
      <c r="N480" s="237" t="s">
        <v>42</v>
      </c>
      <c r="O480" s="91"/>
      <c r="P480" s="238">
        <f>O480*H480</f>
        <v>0</v>
      </c>
      <c r="Q480" s="238">
        <v>0</v>
      </c>
      <c r="R480" s="238">
        <f>Q480*H480</f>
        <v>0</v>
      </c>
      <c r="S480" s="238">
        <v>0</v>
      </c>
      <c r="T480" s="239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240" t="s">
        <v>153</v>
      </c>
      <c r="AT480" s="240" t="s">
        <v>149</v>
      </c>
      <c r="AU480" s="240" t="s">
        <v>87</v>
      </c>
      <c r="AY480" s="17" t="s">
        <v>146</v>
      </c>
      <c r="BE480" s="241">
        <f>IF(N480="základní",J480,0)</f>
        <v>0</v>
      </c>
      <c r="BF480" s="241">
        <f>IF(N480="snížená",J480,0)</f>
        <v>0</v>
      </c>
      <c r="BG480" s="241">
        <f>IF(N480="zákl. přenesená",J480,0)</f>
        <v>0</v>
      </c>
      <c r="BH480" s="241">
        <f>IF(N480="sníž. přenesená",J480,0)</f>
        <v>0</v>
      </c>
      <c r="BI480" s="241">
        <f>IF(N480="nulová",J480,0)</f>
        <v>0</v>
      </c>
      <c r="BJ480" s="17" t="s">
        <v>85</v>
      </c>
      <c r="BK480" s="241">
        <f>ROUND(I480*H480,2)</f>
        <v>0</v>
      </c>
      <c r="BL480" s="17" t="s">
        <v>153</v>
      </c>
      <c r="BM480" s="240" t="s">
        <v>680</v>
      </c>
    </row>
    <row r="481" s="2" customFormat="1" ht="37.8" customHeight="1">
      <c r="A481" s="38"/>
      <c r="B481" s="39"/>
      <c r="C481" s="228" t="s">
        <v>681</v>
      </c>
      <c r="D481" s="228" t="s">
        <v>149</v>
      </c>
      <c r="E481" s="229" t="s">
        <v>682</v>
      </c>
      <c r="F481" s="230" t="s">
        <v>683</v>
      </c>
      <c r="G481" s="231" t="s">
        <v>311</v>
      </c>
      <c r="H481" s="232">
        <v>1.421</v>
      </c>
      <c r="I481" s="233"/>
      <c r="J481" s="234">
        <f>ROUND(I481*H481,2)</f>
        <v>0</v>
      </c>
      <c r="K481" s="235"/>
      <c r="L481" s="44"/>
      <c r="M481" s="236" t="s">
        <v>1</v>
      </c>
      <c r="N481" s="237" t="s">
        <v>42</v>
      </c>
      <c r="O481" s="91"/>
      <c r="P481" s="238">
        <f>O481*H481</f>
        <v>0</v>
      </c>
      <c r="Q481" s="238">
        <v>0</v>
      </c>
      <c r="R481" s="238">
        <f>Q481*H481</f>
        <v>0</v>
      </c>
      <c r="S481" s="238">
        <v>0</v>
      </c>
      <c r="T481" s="239">
        <f>S481*H481</f>
        <v>0</v>
      </c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R481" s="240" t="s">
        <v>153</v>
      </c>
      <c r="AT481" s="240" t="s">
        <v>149</v>
      </c>
      <c r="AU481" s="240" t="s">
        <v>87</v>
      </c>
      <c r="AY481" s="17" t="s">
        <v>146</v>
      </c>
      <c r="BE481" s="241">
        <f>IF(N481="základní",J481,0)</f>
        <v>0</v>
      </c>
      <c r="BF481" s="241">
        <f>IF(N481="snížená",J481,0)</f>
        <v>0</v>
      </c>
      <c r="BG481" s="241">
        <f>IF(N481="zákl. přenesená",J481,0)</f>
        <v>0</v>
      </c>
      <c r="BH481" s="241">
        <f>IF(N481="sníž. přenesená",J481,0)</f>
        <v>0</v>
      </c>
      <c r="BI481" s="241">
        <f>IF(N481="nulová",J481,0)</f>
        <v>0</v>
      </c>
      <c r="BJ481" s="17" t="s">
        <v>85</v>
      </c>
      <c r="BK481" s="241">
        <f>ROUND(I481*H481,2)</f>
        <v>0</v>
      </c>
      <c r="BL481" s="17" t="s">
        <v>153</v>
      </c>
      <c r="BM481" s="240" t="s">
        <v>684</v>
      </c>
    </row>
    <row r="482" s="14" customFormat="1">
      <c r="A482" s="14"/>
      <c r="B482" s="257"/>
      <c r="C482" s="258"/>
      <c r="D482" s="242" t="s">
        <v>168</v>
      </c>
      <c r="E482" s="258"/>
      <c r="F482" s="260" t="s">
        <v>685</v>
      </c>
      <c r="G482" s="258"/>
      <c r="H482" s="261">
        <v>1.421</v>
      </c>
      <c r="I482" s="262"/>
      <c r="J482" s="258"/>
      <c r="K482" s="258"/>
      <c r="L482" s="263"/>
      <c r="M482" s="264"/>
      <c r="N482" s="265"/>
      <c r="O482" s="265"/>
      <c r="P482" s="265"/>
      <c r="Q482" s="265"/>
      <c r="R482" s="265"/>
      <c r="S482" s="265"/>
      <c r="T482" s="266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67" t="s">
        <v>168</v>
      </c>
      <c r="AU482" s="267" t="s">
        <v>87</v>
      </c>
      <c r="AV482" s="14" t="s">
        <v>87</v>
      </c>
      <c r="AW482" s="14" t="s">
        <v>4</v>
      </c>
      <c r="AX482" s="14" t="s">
        <v>85</v>
      </c>
      <c r="AY482" s="267" t="s">
        <v>146</v>
      </c>
    </row>
    <row r="483" s="2" customFormat="1" ht="33" customHeight="1">
      <c r="A483" s="38"/>
      <c r="B483" s="39"/>
      <c r="C483" s="228" t="s">
        <v>686</v>
      </c>
      <c r="D483" s="228" t="s">
        <v>149</v>
      </c>
      <c r="E483" s="229" t="s">
        <v>687</v>
      </c>
      <c r="F483" s="230" t="s">
        <v>688</v>
      </c>
      <c r="G483" s="231" t="s">
        <v>311</v>
      </c>
      <c r="H483" s="232">
        <v>0.56399999999999995</v>
      </c>
      <c r="I483" s="233"/>
      <c r="J483" s="234">
        <f>ROUND(I483*H483,2)</f>
        <v>0</v>
      </c>
      <c r="K483" s="235"/>
      <c r="L483" s="44"/>
      <c r="M483" s="236" t="s">
        <v>1</v>
      </c>
      <c r="N483" s="237" t="s">
        <v>42</v>
      </c>
      <c r="O483" s="91"/>
      <c r="P483" s="238">
        <f>O483*H483</f>
        <v>0</v>
      </c>
      <c r="Q483" s="238">
        <v>0</v>
      </c>
      <c r="R483" s="238">
        <f>Q483*H483</f>
        <v>0</v>
      </c>
      <c r="S483" s="238">
        <v>0</v>
      </c>
      <c r="T483" s="239">
        <f>S483*H483</f>
        <v>0</v>
      </c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R483" s="240" t="s">
        <v>153</v>
      </c>
      <c r="AT483" s="240" t="s">
        <v>149</v>
      </c>
      <c r="AU483" s="240" t="s">
        <v>87</v>
      </c>
      <c r="AY483" s="17" t="s">
        <v>146</v>
      </c>
      <c r="BE483" s="241">
        <f>IF(N483="základní",J483,0)</f>
        <v>0</v>
      </c>
      <c r="BF483" s="241">
        <f>IF(N483="snížená",J483,0)</f>
        <v>0</v>
      </c>
      <c r="BG483" s="241">
        <f>IF(N483="zákl. přenesená",J483,0)</f>
        <v>0</v>
      </c>
      <c r="BH483" s="241">
        <f>IF(N483="sníž. přenesená",J483,0)</f>
        <v>0</v>
      </c>
      <c r="BI483" s="241">
        <f>IF(N483="nulová",J483,0)</f>
        <v>0</v>
      </c>
      <c r="BJ483" s="17" t="s">
        <v>85</v>
      </c>
      <c r="BK483" s="241">
        <f>ROUND(I483*H483,2)</f>
        <v>0</v>
      </c>
      <c r="BL483" s="17" t="s">
        <v>153</v>
      </c>
      <c r="BM483" s="240" t="s">
        <v>689</v>
      </c>
    </row>
    <row r="484" s="14" customFormat="1">
      <c r="A484" s="14"/>
      <c r="B484" s="257"/>
      <c r="C484" s="258"/>
      <c r="D484" s="242" t="s">
        <v>168</v>
      </c>
      <c r="E484" s="258"/>
      <c r="F484" s="260" t="s">
        <v>690</v>
      </c>
      <c r="G484" s="258"/>
      <c r="H484" s="261">
        <v>0.56399999999999995</v>
      </c>
      <c r="I484" s="262"/>
      <c r="J484" s="258"/>
      <c r="K484" s="258"/>
      <c r="L484" s="263"/>
      <c r="M484" s="264"/>
      <c r="N484" s="265"/>
      <c r="O484" s="265"/>
      <c r="P484" s="265"/>
      <c r="Q484" s="265"/>
      <c r="R484" s="265"/>
      <c r="S484" s="265"/>
      <c r="T484" s="266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67" t="s">
        <v>168</v>
      </c>
      <c r="AU484" s="267" t="s">
        <v>87</v>
      </c>
      <c r="AV484" s="14" t="s">
        <v>87</v>
      </c>
      <c r="AW484" s="14" t="s">
        <v>4</v>
      </c>
      <c r="AX484" s="14" t="s">
        <v>85</v>
      </c>
      <c r="AY484" s="267" t="s">
        <v>146</v>
      </c>
    </row>
    <row r="485" s="2" customFormat="1" ht="44.25" customHeight="1">
      <c r="A485" s="38"/>
      <c r="B485" s="39"/>
      <c r="C485" s="228" t="s">
        <v>691</v>
      </c>
      <c r="D485" s="228" t="s">
        <v>149</v>
      </c>
      <c r="E485" s="229" t="s">
        <v>692</v>
      </c>
      <c r="F485" s="230" t="s">
        <v>693</v>
      </c>
      <c r="G485" s="231" t="s">
        <v>311</v>
      </c>
      <c r="H485" s="232">
        <v>2.6659999999999999</v>
      </c>
      <c r="I485" s="233"/>
      <c r="J485" s="234">
        <f>ROUND(I485*H485,2)</f>
        <v>0</v>
      </c>
      <c r="K485" s="235"/>
      <c r="L485" s="44"/>
      <c r="M485" s="236" t="s">
        <v>1</v>
      </c>
      <c r="N485" s="237" t="s">
        <v>42</v>
      </c>
      <c r="O485" s="91"/>
      <c r="P485" s="238">
        <f>O485*H485</f>
        <v>0</v>
      </c>
      <c r="Q485" s="238">
        <v>0</v>
      </c>
      <c r="R485" s="238">
        <f>Q485*H485</f>
        <v>0</v>
      </c>
      <c r="S485" s="238">
        <v>0</v>
      </c>
      <c r="T485" s="239">
        <f>S485*H485</f>
        <v>0</v>
      </c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R485" s="240" t="s">
        <v>153</v>
      </c>
      <c r="AT485" s="240" t="s">
        <v>149</v>
      </c>
      <c r="AU485" s="240" t="s">
        <v>87</v>
      </c>
      <c r="AY485" s="17" t="s">
        <v>146</v>
      </c>
      <c r="BE485" s="241">
        <f>IF(N485="základní",J485,0)</f>
        <v>0</v>
      </c>
      <c r="BF485" s="241">
        <f>IF(N485="snížená",J485,0)</f>
        <v>0</v>
      </c>
      <c r="BG485" s="241">
        <f>IF(N485="zákl. přenesená",J485,0)</f>
        <v>0</v>
      </c>
      <c r="BH485" s="241">
        <f>IF(N485="sníž. přenesená",J485,0)</f>
        <v>0</v>
      </c>
      <c r="BI485" s="241">
        <f>IF(N485="nulová",J485,0)</f>
        <v>0</v>
      </c>
      <c r="BJ485" s="17" t="s">
        <v>85</v>
      </c>
      <c r="BK485" s="241">
        <f>ROUND(I485*H485,2)</f>
        <v>0</v>
      </c>
      <c r="BL485" s="17" t="s">
        <v>153</v>
      </c>
      <c r="BM485" s="240" t="s">
        <v>694</v>
      </c>
    </row>
    <row r="486" s="14" customFormat="1">
      <c r="A486" s="14"/>
      <c r="B486" s="257"/>
      <c r="C486" s="258"/>
      <c r="D486" s="242" t="s">
        <v>168</v>
      </c>
      <c r="E486" s="258"/>
      <c r="F486" s="260" t="s">
        <v>695</v>
      </c>
      <c r="G486" s="258"/>
      <c r="H486" s="261">
        <v>2.6659999999999999</v>
      </c>
      <c r="I486" s="262"/>
      <c r="J486" s="258"/>
      <c r="K486" s="258"/>
      <c r="L486" s="263"/>
      <c r="M486" s="264"/>
      <c r="N486" s="265"/>
      <c r="O486" s="265"/>
      <c r="P486" s="265"/>
      <c r="Q486" s="265"/>
      <c r="R486" s="265"/>
      <c r="S486" s="265"/>
      <c r="T486" s="266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67" t="s">
        <v>168</v>
      </c>
      <c r="AU486" s="267" t="s">
        <v>87</v>
      </c>
      <c r="AV486" s="14" t="s">
        <v>87</v>
      </c>
      <c r="AW486" s="14" t="s">
        <v>4</v>
      </c>
      <c r="AX486" s="14" t="s">
        <v>85</v>
      </c>
      <c r="AY486" s="267" t="s">
        <v>146</v>
      </c>
    </row>
    <row r="487" s="2" customFormat="1" ht="49.05" customHeight="1">
      <c r="A487" s="38"/>
      <c r="B487" s="39"/>
      <c r="C487" s="228" t="s">
        <v>696</v>
      </c>
      <c r="D487" s="228" t="s">
        <v>149</v>
      </c>
      <c r="E487" s="229" t="s">
        <v>697</v>
      </c>
      <c r="F487" s="230" t="s">
        <v>698</v>
      </c>
      <c r="G487" s="231" t="s">
        <v>311</v>
      </c>
      <c r="H487" s="232">
        <v>0.23400000000000001</v>
      </c>
      <c r="I487" s="233"/>
      <c r="J487" s="234">
        <f>ROUND(I487*H487,2)</f>
        <v>0</v>
      </c>
      <c r="K487" s="235"/>
      <c r="L487" s="44"/>
      <c r="M487" s="236" t="s">
        <v>1</v>
      </c>
      <c r="N487" s="237" t="s">
        <v>42</v>
      </c>
      <c r="O487" s="91"/>
      <c r="P487" s="238">
        <f>O487*H487</f>
        <v>0</v>
      </c>
      <c r="Q487" s="238">
        <v>0</v>
      </c>
      <c r="R487" s="238">
        <f>Q487*H487</f>
        <v>0</v>
      </c>
      <c r="S487" s="238">
        <v>0</v>
      </c>
      <c r="T487" s="239">
        <f>S487*H487</f>
        <v>0</v>
      </c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R487" s="240" t="s">
        <v>153</v>
      </c>
      <c r="AT487" s="240" t="s">
        <v>149</v>
      </c>
      <c r="AU487" s="240" t="s">
        <v>87</v>
      </c>
      <c r="AY487" s="17" t="s">
        <v>146</v>
      </c>
      <c r="BE487" s="241">
        <f>IF(N487="základní",J487,0)</f>
        <v>0</v>
      </c>
      <c r="BF487" s="241">
        <f>IF(N487="snížená",J487,0)</f>
        <v>0</v>
      </c>
      <c r="BG487" s="241">
        <f>IF(N487="zákl. přenesená",J487,0)</f>
        <v>0</v>
      </c>
      <c r="BH487" s="241">
        <f>IF(N487="sníž. přenesená",J487,0)</f>
        <v>0</v>
      </c>
      <c r="BI487" s="241">
        <f>IF(N487="nulová",J487,0)</f>
        <v>0</v>
      </c>
      <c r="BJ487" s="17" t="s">
        <v>85</v>
      </c>
      <c r="BK487" s="241">
        <f>ROUND(I487*H487,2)</f>
        <v>0</v>
      </c>
      <c r="BL487" s="17" t="s">
        <v>153</v>
      </c>
      <c r="BM487" s="240" t="s">
        <v>699</v>
      </c>
    </row>
    <row r="488" s="2" customFormat="1" ht="37.8" customHeight="1">
      <c r="A488" s="38"/>
      <c r="B488" s="39"/>
      <c r="C488" s="228" t="s">
        <v>700</v>
      </c>
      <c r="D488" s="228" t="s">
        <v>149</v>
      </c>
      <c r="E488" s="229" t="s">
        <v>701</v>
      </c>
      <c r="F488" s="230" t="s">
        <v>702</v>
      </c>
      <c r="G488" s="231" t="s">
        <v>311</v>
      </c>
      <c r="H488" s="232">
        <v>0.081000000000000003</v>
      </c>
      <c r="I488" s="233"/>
      <c r="J488" s="234">
        <f>ROUND(I488*H488,2)</f>
        <v>0</v>
      </c>
      <c r="K488" s="235"/>
      <c r="L488" s="44"/>
      <c r="M488" s="236" t="s">
        <v>1</v>
      </c>
      <c r="N488" s="237" t="s">
        <v>42</v>
      </c>
      <c r="O488" s="91"/>
      <c r="P488" s="238">
        <f>O488*H488</f>
        <v>0</v>
      </c>
      <c r="Q488" s="238">
        <v>0</v>
      </c>
      <c r="R488" s="238">
        <f>Q488*H488</f>
        <v>0</v>
      </c>
      <c r="S488" s="238">
        <v>0</v>
      </c>
      <c r="T488" s="239">
        <f>S488*H488</f>
        <v>0</v>
      </c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R488" s="240" t="s">
        <v>153</v>
      </c>
      <c r="AT488" s="240" t="s">
        <v>149</v>
      </c>
      <c r="AU488" s="240" t="s">
        <v>87</v>
      </c>
      <c r="AY488" s="17" t="s">
        <v>146</v>
      </c>
      <c r="BE488" s="241">
        <f>IF(N488="základní",J488,0)</f>
        <v>0</v>
      </c>
      <c r="BF488" s="241">
        <f>IF(N488="snížená",J488,0)</f>
        <v>0</v>
      </c>
      <c r="BG488" s="241">
        <f>IF(N488="zákl. přenesená",J488,0)</f>
        <v>0</v>
      </c>
      <c r="BH488" s="241">
        <f>IF(N488="sníž. přenesená",J488,0)</f>
        <v>0</v>
      </c>
      <c r="BI488" s="241">
        <f>IF(N488="nulová",J488,0)</f>
        <v>0</v>
      </c>
      <c r="BJ488" s="17" t="s">
        <v>85</v>
      </c>
      <c r="BK488" s="241">
        <f>ROUND(I488*H488,2)</f>
        <v>0</v>
      </c>
      <c r="BL488" s="17" t="s">
        <v>153</v>
      </c>
      <c r="BM488" s="240" t="s">
        <v>703</v>
      </c>
    </row>
    <row r="489" s="12" customFormat="1" ht="22.8" customHeight="1">
      <c r="A489" s="12"/>
      <c r="B489" s="212"/>
      <c r="C489" s="213"/>
      <c r="D489" s="214" t="s">
        <v>76</v>
      </c>
      <c r="E489" s="226" t="s">
        <v>704</v>
      </c>
      <c r="F489" s="226" t="s">
        <v>705</v>
      </c>
      <c r="G489" s="213"/>
      <c r="H489" s="213"/>
      <c r="I489" s="216"/>
      <c r="J489" s="227">
        <f>BK489</f>
        <v>0</v>
      </c>
      <c r="K489" s="213"/>
      <c r="L489" s="218"/>
      <c r="M489" s="219"/>
      <c r="N489" s="220"/>
      <c r="O489" s="220"/>
      <c r="P489" s="221">
        <f>P490</f>
        <v>0</v>
      </c>
      <c r="Q489" s="220"/>
      <c r="R489" s="221">
        <f>R490</f>
        <v>0</v>
      </c>
      <c r="S489" s="220"/>
      <c r="T489" s="222">
        <f>T490</f>
        <v>0</v>
      </c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R489" s="223" t="s">
        <v>85</v>
      </c>
      <c r="AT489" s="224" t="s">
        <v>76</v>
      </c>
      <c r="AU489" s="224" t="s">
        <v>85</v>
      </c>
      <c r="AY489" s="223" t="s">
        <v>146</v>
      </c>
      <c r="BK489" s="225">
        <f>BK490</f>
        <v>0</v>
      </c>
    </row>
    <row r="490" s="2" customFormat="1" ht="24.15" customHeight="1">
      <c r="A490" s="38"/>
      <c r="B490" s="39"/>
      <c r="C490" s="228" t="s">
        <v>706</v>
      </c>
      <c r="D490" s="228" t="s">
        <v>149</v>
      </c>
      <c r="E490" s="229" t="s">
        <v>707</v>
      </c>
      <c r="F490" s="230" t="s">
        <v>708</v>
      </c>
      <c r="G490" s="231" t="s">
        <v>311</v>
      </c>
      <c r="H490" s="232">
        <v>24.123000000000001</v>
      </c>
      <c r="I490" s="233"/>
      <c r="J490" s="234">
        <f>ROUND(I490*H490,2)</f>
        <v>0</v>
      </c>
      <c r="K490" s="235"/>
      <c r="L490" s="44"/>
      <c r="M490" s="236" t="s">
        <v>1</v>
      </c>
      <c r="N490" s="237" t="s">
        <v>42</v>
      </c>
      <c r="O490" s="91"/>
      <c r="P490" s="238">
        <f>O490*H490</f>
        <v>0</v>
      </c>
      <c r="Q490" s="238">
        <v>0</v>
      </c>
      <c r="R490" s="238">
        <f>Q490*H490</f>
        <v>0</v>
      </c>
      <c r="S490" s="238">
        <v>0</v>
      </c>
      <c r="T490" s="239">
        <f>S490*H490</f>
        <v>0</v>
      </c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R490" s="240" t="s">
        <v>153</v>
      </c>
      <c r="AT490" s="240" t="s">
        <v>149</v>
      </c>
      <c r="AU490" s="240" t="s">
        <v>87</v>
      </c>
      <c r="AY490" s="17" t="s">
        <v>146</v>
      </c>
      <c r="BE490" s="241">
        <f>IF(N490="základní",J490,0)</f>
        <v>0</v>
      </c>
      <c r="BF490" s="241">
        <f>IF(N490="snížená",J490,0)</f>
        <v>0</v>
      </c>
      <c r="BG490" s="241">
        <f>IF(N490="zákl. přenesená",J490,0)</f>
        <v>0</v>
      </c>
      <c r="BH490" s="241">
        <f>IF(N490="sníž. přenesená",J490,0)</f>
        <v>0</v>
      </c>
      <c r="BI490" s="241">
        <f>IF(N490="nulová",J490,0)</f>
        <v>0</v>
      </c>
      <c r="BJ490" s="17" t="s">
        <v>85</v>
      </c>
      <c r="BK490" s="241">
        <f>ROUND(I490*H490,2)</f>
        <v>0</v>
      </c>
      <c r="BL490" s="17" t="s">
        <v>153</v>
      </c>
      <c r="BM490" s="240" t="s">
        <v>709</v>
      </c>
    </row>
    <row r="491" s="12" customFormat="1" ht="25.92" customHeight="1">
      <c r="A491" s="12"/>
      <c r="B491" s="212"/>
      <c r="C491" s="213"/>
      <c r="D491" s="214" t="s">
        <v>76</v>
      </c>
      <c r="E491" s="215" t="s">
        <v>710</v>
      </c>
      <c r="F491" s="215" t="s">
        <v>711</v>
      </c>
      <c r="G491" s="213"/>
      <c r="H491" s="213"/>
      <c r="I491" s="216"/>
      <c r="J491" s="217">
        <f>BK491</f>
        <v>0</v>
      </c>
      <c r="K491" s="213"/>
      <c r="L491" s="218"/>
      <c r="M491" s="219"/>
      <c r="N491" s="220"/>
      <c r="O491" s="220"/>
      <c r="P491" s="221">
        <f>P492+P503+P508+P524+P532</f>
        <v>0</v>
      </c>
      <c r="Q491" s="220"/>
      <c r="R491" s="221">
        <f>R492+R503+R508+R524+R532</f>
        <v>0.1965017</v>
      </c>
      <c r="S491" s="220"/>
      <c r="T491" s="222">
        <f>T492+T503+T508+T524+T532</f>
        <v>0.20889309999999997</v>
      </c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R491" s="223" t="s">
        <v>87</v>
      </c>
      <c r="AT491" s="224" t="s">
        <v>76</v>
      </c>
      <c r="AU491" s="224" t="s">
        <v>77</v>
      </c>
      <c r="AY491" s="223" t="s">
        <v>146</v>
      </c>
      <c r="BK491" s="225">
        <f>BK492+BK503+BK508+BK524+BK532</f>
        <v>0</v>
      </c>
    </row>
    <row r="492" s="12" customFormat="1" ht="22.8" customHeight="1">
      <c r="A492" s="12"/>
      <c r="B492" s="212"/>
      <c r="C492" s="213"/>
      <c r="D492" s="214" t="s">
        <v>76</v>
      </c>
      <c r="E492" s="226" t="s">
        <v>712</v>
      </c>
      <c r="F492" s="226" t="s">
        <v>713</v>
      </c>
      <c r="G492" s="213"/>
      <c r="H492" s="213"/>
      <c r="I492" s="216"/>
      <c r="J492" s="227">
        <f>BK492</f>
        <v>0</v>
      </c>
      <c r="K492" s="213"/>
      <c r="L492" s="218"/>
      <c r="M492" s="219"/>
      <c r="N492" s="220"/>
      <c r="O492" s="220"/>
      <c r="P492" s="221">
        <f>SUM(P493:P502)</f>
        <v>0</v>
      </c>
      <c r="Q492" s="220"/>
      <c r="R492" s="221">
        <f>SUM(R493:R502)</f>
        <v>0.0037987000000000003</v>
      </c>
      <c r="S492" s="220"/>
      <c r="T492" s="222">
        <f>SUM(T493:T502)</f>
        <v>0.038399999999999997</v>
      </c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R492" s="223" t="s">
        <v>87</v>
      </c>
      <c r="AT492" s="224" t="s">
        <v>76</v>
      </c>
      <c r="AU492" s="224" t="s">
        <v>85</v>
      </c>
      <c r="AY492" s="223" t="s">
        <v>146</v>
      </c>
      <c r="BK492" s="225">
        <f>SUM(BK493:BK502)</f>
        <v>0</v>
      </c>
    </row>
    <row r="493" s="2" customFormat="1" ht="33" customHeight="1">
      <c r="A493" s="38"/>
      <c r="B493" s="39"/>
      <c r="C493" s="228" t="s">
        <v>714</v>
      </c>
      <c r="D493" s="228" t="s">
        <v>149</v>
      </c>
      <c r="E493" s="229" t="s">
        <v>715</v>
      </c>
      <c r="F493" s="230" t="s">
        <v>716</v>
      </c>
      <c r="G493" s="231" t="s">
        <v>251</v>
      </c>
      <c r="H493" s="232">
        <v>2.3999999999999999</v>
      </c>
      <c r="I493" s="233"/>
      <c r="J493" s="234">
        <f>ROUND(I493*H493,2)</f>
        <v>0</v>
      </c>
      <c r="K493" s="235"/>
      <c r="L493" s="44"/>
      <c r="M493" s="236" t="s">
        <v>1</v>
      </c>
      <c r="N493" s="237" t="s">
        <v>42</v>
      </c>
      <c r="O493" s="91"/>
      <c r="P493" s="238">
        <f>O493*H493</f>
        <v>0</v>
      </c>
      <c r="Q493" s="238">
        <v>0</v>
      </c>
      <c r="R493" s="238">
        <f>Q493*H493</f>
        <v>0</v>
      </c>
      <c r="S493" s="238">
        <v>0.014999999999999999</v>
      </c>
      <c r="T493" s="239">
        <f>S493*H493</f>
        <v>0.035999999999999997</v>
      </c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R493" s="240" t="s">
        <v>327</v>
      </c>
      <c r="AT493" s="240" t="s">
        <v>149</v>
      </c>
      <c r="AU493" s="240" t="s">
        <v>87</v>
      </c>
      <c r="AY493" s="17" t="s">
        <v>146</v>
      </c>
      <c r="BE493" s="241">
        <f>IF(N493="základní",J493,0)</f>
        <v>0</v>
      </c>
      <c r="BF493" s="241">
        <f>IF(N493="snížená",J493,0)</f>
        <v>0</v>
      </c>
      <c r="BG493" s="241">
        <f>IF(N493="zákl. přenesená",J493,0)</f>
        <v>0</v>
      </c>
      <c r="BH493" s="241">
        <f>IF(N493="sníž. přenesená",J493,0)</f>
        <v>0</v>
      </c>
      <c r="BI493" s="241">
        <f>IF(N493="nulová",J493,0)</f>
        <v>0</v>
      </c>
      <c r="BJ493" s="17" t="s">
        <v>85</v>
      </c>
      <c r="BK493" s="241">
        <f>ROUND(I493*H493,2)</f>
        <v>0</v>
      </c>
      <c r="BL493" s="17" t="s">
        <v>327</v>
      </c>
      <c r="BM493" s="240" t="s">
        <v>717</v>
      </c>
    </row>
    <row r="494" s="2" customFormat="1" ht="24.15" customHeight="1">
      <c r="A494" s="38"/>
      <c r="B494" s="39"/>
      <c r="C494" s="228" t="s">
        <v>718</v>
      </c>
      <c r="D494" s="228" t="s">
        <v>149</v>
      </c>
      <c r="E494" s="229" t="s">
        <v>719</v>
      </c>
      <c r="F494" s="230" t="s">
        <v>720</v>
      </c>
      <c r="G494" s="231" t="s">
        <v>251</v>
      </c>
      <c r="H494" s="232">
        <v>2.3999999999999999</v>
      </c>
      <c r="I494" s="233"/>
      <c r="J494" s="234">
        <f>ROUND(I494*H494,2)</f>
        <v>0</v>
      </c>
      <c r="K494" s="235"/>
      <c r="L494" s="44"/>
      <c r="M494" s="236" t="s">
        <v>1</v>
      </c>
      <c r="N494" s="237" t="s">
        <v>42</v>
      </c>
      <c r="O494" s="91"/>
      <c r="P494" s="238">
        <f>O494*H494</f>
        <v>0</v>
      </c>
      <c r="Q494" s="238">
        <v>0</v>
      </c>
      <c r="R494" s="238">
        <f>Q494*H494</f>
        <v>0</v>
      </c>
      <c r="S494" s="238">
        <v>0.001</v>
      </c>
      <c r="T494" s="239">
        <f>S494*H494</f>
        <v>0.0023999999999999998</v>
      </c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R494" s="240" t="s">
        <v>327</v>
      </c>
      <c r="AT494" s="240" t="s">
        <v>149</v>
      </c>
      <c r="AU494" s="240" t="s">
        <v>87</v>
      </c>
      <c r="AY494" s="17" t="s">
        <v>146</v>
      </c>
      <c r="BE494" s="241">
        <f>IF(N494="základní",J494,0)</f>
        <v>0</v>
      </c>
      <c r="BF494" s="241">
        <f>IF(N494="snížená",J494,0)</f>
        <v>0</v>
      </c>
      <c r="BG494" s="241">
        <f>IF(N494="zákl. přenesená",J494,0)</f>
        <v>0</v>
      </c>
      <c r="BH494" s="241">
        <f>IF(N494="sníž. přenesená",J494,0)</f>
        <v>0</v>
      </c>
      <c r="BI494" s="241">
        <f>IF(N494="nulová",J494,0)</f>
        <v>0</v>
      </c>
      <c r="BJ494" s="17" t="s">
        <v>85</v>
      </c>
      <c r="BK494" s="241">
        <f>ROUND(I494*H494,2)</f>
        <v>0</v>
      </c>
      <c r="BL494" s="17" t="s">
        <v>327</v>
      </c>
      <c r="BM494" s="240" t="s">
        <v>721</v>
      </c>
    </row>
    <row r="495" s="2" customFormat="1" ht="24.15" customHeight="1">
      <c r="A495" s="38"/>
      <c r="B495" s="39"/>
      <c r="C495" s="228" t="s">
        <v>722</v>
      </c>
      <c r="D495" s="228" t="s">
        <v>149</v>
      </c>
      <c r="E495" s="229" t="s">
        <v>723</v>
      </c>
      <c r="F495" s="230" t="s">
        <v>724</v>
      </c>
      <c r="G495" s="231" t="s">
        <v>251</v>
      </c>
      <c r="H495" s="232">
        <v>1.7270000000000001</v>
      </c>
      <c r="I495" s="233"/>
      <c r="J495" s="234">
        <f>ROUND(I495*H495,2)</f>
        <v>0</v>
      </c>
      <c r="K495" s="235"/>
      <c r="L495" s="44"/>
      <c r="M495" s="236" t="s">
        <v>1</v>
      </c>
      <c r="N495" s="237" t="s">
        <v>42</v>
      </c>
      <c r="O495" s="91"/>
      <c r="P495" s="238">
        <f>O495*H495</f>
        <v>0</v>
      </c>
      <c r="Q495" s="238">
        <v>0.00010000000000000001</v>
      </c>
      <c r="R495" s="238">
        <f>Q495*H495</f>
        <v>0.00017270000000000002</v>
      </c>
      <c r="S495" s="238">
        <v>0</v>
      </c>
      <c r="T495" s="239">
        <f>S495*H495</f>
        <v>0</v>
      </c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R495" s="240" t="s">
        <v>327</v>
      </c>
      <c r="AT495" s="240" t="s">
        <v>149</v>
      </c>
      <c r="AU495" s="240" t="s">
        <v>87</v>
      </c>
      <c r="AY495" s="17" t="s">
        <v>146</v>
      </c>
      <c r="BE495" s="241">
        <f>IF(N495="základní",J495,0)</f>
        <v>0</v>
      </c>
      <c r="BF495" s="241">
        <f>IF(N495="snížená",J495,0)</f>
        <v>0</v>
      </c>
      <c r="BG495" s="241">
        <f>IF(N495="zákl. přenesená",J495,0)</f>
        <v>0</v>
      </c>
      <c r="BH495" s="241">
        <f>IF(N495="sníž. přenesená",J495,0)</f>
        <v>0</v>
      </c>
      <c r="BI495" s="241">
        <f>IF(N495="nulová",J495,0)</f>
        <v>0</v>
      </c>
      <c r="BJ495" s="17" t="s">
        <v>85</v>
      </c>
      <c r="BK495" s="241">
        <f>ROUND(I495*H495,2)</f>
        <v>0</v>
      </c>
      <c r="BL495" s="17" t="s">
        <v>327</v>
      </c>
      <c r="BM495" s="240" t="s">
        <v>725</v>
      </c>
    </row>
    <row r="496" s="13" customFormat="1">
      <c r="A496" s="13"/>
      <c r="B496" s="247"/>
      <c r="C496" s="248"/>
      <c r="D496" s="242" t="s">
        <v>168</v>
      </c>
      <c r="E496" s="249" t="s">
        <v>1</v>
      </c>
      <c r="F496" s="250" t="s">
        <v>253</v>
      </c>
      <c r="G496" s="248"/>
      <c r="H496" s="249" t="s">
        <v>1</v>
      </c>
      <c r="I496" s="251"/>
      <c r="J496" s="248"/>
      <c r="K496" s="248"/>
      <c r="L496" s="252"/>
      <c r="M496" s="253"/>
      <c r="N496" s="254"/>
      <c r="O496" s="254"/>
      <c r="P496" s="254"/>
      <c r="Q496" s="254"/>
      <c r="R496" s="254"/>
      <c r="S496" s="254"/>
      <c r="T496" s="255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56" t="s">
        <v>168</v>
      </c>
      <c r="AU496" s="256" t="s">
        <v>87</v>
      </c>
      <c r="AV496" s="13" t="s">
        <v>85</v>
      </c>
      <c r="AW496" s="13" t="s">
        <v>32</v>
      </c>
      <c r="AX496" s="13" t="s">
        <v>77</v>
      </c>
      <c r="AY496" s="256" t="s">
        <v>146</v>
      </c>
    </row>
    <row r="497" s="13" customFormat="1">
      <c r="A497" s="13"/>
      <c r="B497" s="247"/>
      <c r="C497" s="248"/>
      <c r="D497" s="242" t="s">
        <v>168</v>
      </c>
      <c r="E497" s="249" t="s">
        <v>1</v>
      </c>
      <c r="F497" s="250" t="s">
        <v>726</v>
      </c>
      <c r="G497" s="248"/>
      <c r="H497" s="249" t="s">
        <v>1</v>
      </c>
      <c r="I497" s="251"/>
      <c r="J497" s="248"/>
      <c r="K497" s="248"/>
      <c r="L497" s="252"/>
      <c r="M497" s="253"/>
      <c r="N497" s="254"/>
      <c r="O497" s="254"/>
      <c r="P497" s="254"/>
      <c r="Q497" s="254"/>
      <c r="R497" s="254"/>
      <c r="S497" s="254"/>
      <c r="T497" s="255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56" t="s">
        <v>168</v>
      </c>
      <c r="AU497" s="256" t="s">
        <v>87</v>
      </c>
      <c r="AV497" s="13" t="s">
        <v>85</v>
      </c>
      <c r="AW497" s="13" t="s">
        <v>32</v>
      </c>
      <c r="AX497" s="13" t="s">
        <v>77</v>
      </c>
      <c r="AY497" s="256" t="s">
        <v>146</v>
      </c>
    </row>
    <row r="498" s="14" customFormat="1">
      <c r="A498" s="14"/>
      <c r="B498" s="257"/>
      <c r="C498" s="258"/>
      <c r="D498" s="242" t="s">
        <v>168</v>
      </c>
      <c r="E498" s="259" t="s">
        <v>1</v>
      </c>
      <c r="F498" s="260" t="s">
        <v>727</v>
      </c>
      <c r="G498" s="258"/>
      <c r="H498" s="261">
        <v>1.7270000000000001</v>
      </c>
      <c r="I498" s="262"/>
      <c r="J498" s="258"/>
      <c r="K498" s="258"/>
      <c r="L498" s="263"/>
      <c r="M498" s="264"/>
      <c r="N498" s="265"/>
      <c r="O498" s="265"/>
      <c r="P498" s="265"/>
      <c r="Q498" s="265"/>
      <c r="R498" s="265"/>
      <c r="S498" s="265"/>
      <c r="T498" s="266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67" t="s">
        <v>168</v>
      </c>
      <c r="AU498" s="267" t="s">
        <v>87</v>
      </c>
      <c r="AV498" s="14" t="s">
        <v>87</v>
      </c>
      <c r="AW498" s="14" t="s">
        <v>32</v>
      </c>
      <c r="AX498" s="14" t="s">
        <v>77</v>
      </c>
      <c r="AY498" s="267" t="s">
        <v>146</v>
      </c>
    </row>
    <row r="499" s="15" customFormat="1">
      <c r="A499" s="15"/>
      <c r="B499" s="268"/>
      <c r="C499" s="269"/>
      <c r="D499" s="242" t="s">
        <v>168</v>
      </c>
      <c r="E499" s="270" t="s">
        <v>1</v>
      </c>
      <c r="F499" s="271" t="s">
        <v>173</v>
      </c>
      <c r="G499" s="269"/>
      <c r="H499" s="272">
        <v>1.7270000000000001</v>
      </c>
      <c r="I499" s="273"/>
      <c r="J499" s="269"/>
      <c r="K499" s="269"/>
      <c r="L499" s="274"/>
      <c r="M499" s="275"/>
      <c r="N499" s="276"/>
      <c r="O499" s="276"/>
      <c r="P499" s="276"/>
      <c r="Q499" s="276"/>
      <c r="R499" s="276"/>
      <c r="S499" s="276"/>
      <c r="T499" s="277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T499" s="278" t="s">
        <v>168</v>
      </c>
      <c r="AU499" s="278" t="s">
        <v>87</v>
      </c>
      <c r="AV499" s="15" t="s">
        <v>153</v>
      </c>
      <c r="AW499" s="15" t="s">
        <v>32</v>
      </c>
      <c r="AX499" s="15" t="s">
        <v>85</v>
      </c>
      <c r="AY499" s="278" t="s">
        <v>146</v>
      </c>
    </row>
    <row r="500" s="2" customFormat="1" ht="21.75" customHeight="1">
      <c r="A500" s="38"/>
      <c r="B500" s="39"/>
      <c r="C500" s="284" t="s">
        <v>728</v>
      </c>
      <c r="D500" s="284" t="s">
        <v>354</v>
      </c>
      <c r="E500" s="285" t="s">
        <v>729</v>
      </c>
      <c r="F500" s="286" t="s">
        <v>730</v>
      </c>
      <c r="G500" s="287" t="s">
        <v>251</v>
      </c>
      <c r="H500" s="288">
        <v>2.0720000000000001</v>
      </c>
      <c r="I500" s="289"/>
      <c r="J500" s="290">
        <f>ROUND(I500*H500,2)</f>
        <v>0</v>
      </c>
      <c r="K500" s="291"/>
      <c r="L500" s="292"/>
      <c r="M500" s="293" t="s">
        <v>1</v>
      </c>
      <c r="N500" s="294" t="s">
        <v>42</v>
      </c>
      <c r="O500" s="91"/>
      <c r="P500" s="238">
        <f>O500*H500</f>
        <v>0</v>
      </c>
      <c r="Q500" s="238">
        <v>0.00175</v>
      </c>
      <c r="R500" s="238">
        <f>Q500*H500</f>
        <v>0.0036260000000000003</v>
      </c>
      <c r="S500" s="238">
        <v>0</v>
      </c>
      <c r="T500" s="239">
        <f>S500*H500</f>
        <v>0</v>
      </c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R500" s="240" t="s">
        <v>420</v>
      </c>
      <c r="AT500" s="240" t="s">
        <v>354</v>
      </c>
      <c r="AU500" s="240" t="s">
        <v>87</v>
      </c>
      <c r="AY500" s="17" t="s">
        <v>146</v>
      </c>
      <c r="BE500" s="241">
        <f>IF(N500="základní",J500,0)</f>
        <v>0</v>
      </c>
      <c r="BF500" s="241">
        <f>IF(N500="snížená",J500,0)</f>
        <v>0</v>
      </c>
      <c r="BG500" s="241">
        <f>IF(N500="zákl. přenesená",J500,0)</f>
        <v>0</v>
      </c>
      <c r="BH500" s="241">
        <f>IF(N500="sníž. přenesená",J500,0)</f>
        <v>0</v>
      </c>
      <c r="BI500" s="241">
        <f>IF(N500="nulová",J500,0)</f>
        <v>0</v>
      </c>
      <c r="BJ500" s="17" t="s">
        <v>85</v>
      </c>
      <c r="BK500" s="241">
        <f>ROUND(I500*H500,2)</f>
        <v>0</v>
      </c>
      <c r="BL500" s="17" t="s">
        <v>327</v>
      </c>
      <c r="BM500" s="240" t="s">
        <v>731</v>
      </c>
    </row>
    <row r="501" s="14" customFormat="1">
      <c r="A501" s="14"/>
      <c r="B501" s="257"/>
      <c r="C501" s="258"/>
      <c r="D501" s="242" t="s">
        <v>168</v>
      </c>
      <c r="E501" s="258"/>
      <c r="F501" s="260" t="s">
        <v>732</v>
      </c>
      <c r="G501" s="258"/>
      <c r="H501" s="261">
        <v>2.0720000000000001</v>
      </c>
      <c r="I501" s="262"/>
      <c r="J501" s="258"/>
      <c r="K501" s="258"/>
      <c r="L501" s="263"/>
      <c r="M501" s="264"/>
      <c r="N501" s="265"/>
      <c r="O501" s="265"/>
      <c r="P501" s="265"/>
      <c r="Q501" s="265"/>
      <c r="R501" s="265"/>
      <c r="S501" s="265"/>
      <c r="T501" s="266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67" t="s">
        <v>168</v>
      </c>
      <c r="AU501" s="267" t="s">
        <v>87</v>
      </c>
      <c r="AV501" s="14" t="s">
        <v>87</v>
      </c>
      <c r="AW501" s="14" t="s">
        <v>4</v>
      </c>
      <c r="AX501" s="14" t="s">
        <v>85</v>
      </c>
      <c r="AY501" s="267" t="s">
        <v>146</v>
      </c>
    </row>
    <row r="502" s="2" customFormat="1" ht="24.15" customHeight="1">
      <c r="A502" s="38"/>
      <c r="B502" s="39"/>
      <c r="C502" s="228" t="s">
        <v>733</v>
      </c>
      <c r="D502" s="228" t="s">
        <v>149</v>
      </c>
      <c r="E502" s="229" t="s">
        <v>734</v>
      </c>
      <c r="F502" s="230" t="s">
        <v>735</v>
      </c>
      <c r="G502" s="231" t="s">
        <v>736</v>
      </c>
      <c r="H502" s="295"/>
      <c r="I502" s="233"/>
      <c r="J502" s="234">
        <f>ROUND(I502*H502,2)</f>
        <v>0</v>
      </c>
      <c r="K502" s="235"/>
      <c r="L502" s="44"/>
      <c r="M502" s="236" t="s">
        <v>1</v>
      </c>
      <c r="N502" s="237" t="s">
        <v>42</v>
      </c>
      <c r="O502" s="91"/>
      <c r="P502" s="238">
        <f>O502*H502</f>
        <v>0</v>
      </c>
      <c r="Q502" s="238">
        <v>0</v>
      </c>
      <c r="R502" s="238">
        <f>Q502*H502</f>
        <v>0</v>
      </c>
      <c r="S502" s="238">
        <v>0</v>
      </c>
      <c r="T502" s="239">
        <f>S502*H502</f>
        <v>0</v>
      </c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R502" s="240" t="s">
        <v>327</v>
      </c>
      <c r="AT502" s="240" t="s">
        <v>149</v>
      </c>
      <c r="AU502" s="240" t="s">
        <v>87</v>
      </c>
      <c r="AY502" s="17" t="s">
        <v>146</v>
      </c>
      <c r="BE502" s="241">
        <f>IF(N502="základní",J502,0)</f>
        <v>0</v>
      </c>
      <c r="BF502" s="241">
        <f>IF(N502="snížená",J502,0)</f>
        <v>0</v>
      </c>
      <c r="BG502" s="241">
        <f>IF(N502="zákl. přenesená",J502,0)</f>
        <v>0</v>
      </c>
      <c r="BH502" s="241">
        <f>IF(N502="sníž. přenesená",J502,0)</f>
        <v>0</v>
      </c>
      <c r="BI502" s="241">
        <f>IF(N502="nulová",J502,0)</f>
        <v>0</v>
      </c>
      <c r="BJ502" s="17" t="s">
        <v>85</v>
      </c>
      <c r="BK502" s="241">
        <f>ROUND(I502*H502,2)</f>
        <v>0</v>
      </c>
      <c r="BL502" s="17" t="s">
        <v>327</v>
      </c>
      <c r="BM502" s="240" t="s">
        <v>737</v>
      </c>
    </row>
    <row r="503" s="12" customFormat="1" ht="22.8" customHeight="1">
      <c r="A503" s="12"/>
      <c r="B503" s="212"/>
      <c r="C503" s="213"/>
      <c r="D503" s="214" t="s">
        <v>76</v>
      </c>
      <c r="E503" s="226" t="s">
        <v>738</v>
      </c>
      <c r="F503" s="226" t="s">
        <v>739</v>
      </c>
      <c r="G503" s="213"/>
      <c r="H503" s="213"/>
      <c r="I503" s="216"/>
      <c r="J503" s="227">
        <f>BK503</f>
        <v>0</v>
      </c>
      <c r="K503" s="213"/>
      <c r="L503" s="218"/>
      <c r="M503" s="219"/>
      <c r="N503" s="220"/>
      <c r="O503" s="220"/>
      <c r="P503" s="221">
        <f>SUM(P504:P507)</f>
        <v>0</v>
      </c>
      <c r="Q503" s="220"/>
      <c r="R503" s="221">
        <f>SUM(R504:R507)</f>
        <v>0</v>
      </c>
      <c r="S503" s="220"/>
      <c r="T503" s="222">
        <f>SUM(T504:T507)</f>
        <v>0.10319999999999999</v>
      </c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R503" s="223" t="s">
        <v>87</v>
      </c>
      <c r="AT503" s="224" t="s">
        <v>76</v>
      </c>
      <c r="AU503" s="224" t="s">
        <v>85</v>
      </c>
      <c r="AY503" s="223" t="s">
        <v>146</v>
      </c>
      <c r="BK503" s="225">
        <f>SUM(BK504:BK507)</f>
        <v>0</v>
      </c>
    </row>
    <row r="504" s="2" customFormat="1" ht="16.5" customHeight="1">
      <c r="A504" s="38"/>
      <c r="B504" s="39"/>
      <c r="C504" s="228" t="s">
        <v>740</v>
      </c>
      <c r="D504" s="228" t="s">
        <v>149</v>
      </c>
      <c r="E504" s="229" t="s">
        <v>741</v>
      </c>
      <c r="F504" s="230" t="s">
        <v>742</v>
      </c>
      <c r="G504" s="231" t="s">
        <v>251</v>
      </c>
      <c r="H504" s="232">
        <v>2.3999999999999999</v>
      </c>
      <c r="I504" s="233"/>
      <c r="J504" s="234">
        <f>ROUND(I504*H504,2)</f>
        <v>0</v>
      </c>
      <c r="K504" s="235"/>
      <c r="L504" s="44"/>
      <c r="M504" s="236" t="s">
        <v>1</v>
      </c>
      <c r="N504" s="237" t="s">
        <v>42</v>
      </c>
      <c r="O504" s="91"/>
      <c r="P504" s="238">
        <f>O504*H504</f>
        <v>0</v>
      </c>
      <c r="Q504" s="238">
        <v>0</v>
      </c>
      <c r="R504" s="238">
        <f>Q504*H504</f>
        <v>0</v>
      </c>
      <c r="S504" s="238">
        <v>0.031</v>
      </c>
      <c r="T504" s="239">
        <f>S504*H504</f>
        <v>0.074399999999999994</v>
      </c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R504" s="240" t="s">
        <v>327</v>
      </c>
      <c r="AT504" s="240" t="s">
        <v>149</v>
      </c>
      <c r="AU504" s="240" t="s">
        <v>87</v>
      </c>
      <c r="AY504" s="17" t="s">
        <v>146</v>
      </c>
      <c r="BE504" s="241">
        <f>IF(N504="základní",J504,0)</f>
        <v>0</v>
      </c>
      <c r="BF504" s="241">
        <f>IF(N504="snížená",J504,0)</f>
        <v>0</v>
      </c>
      <c r="BG504" s="241">
        <f>IF(N504="zákl. přenesená",J504,0)</f>
        <v>0</v>
      </c>
      <c r="BH504" s="241">
        <f>IF(N504="sníž. přenesená",J504,0)</f>
        <v>0</v>
      </c>
      <c r="BI504" s="241">
        <f>IF(N504="nulová",J504,0)</f>
        <v>0</v>
      </c>
      <c r="BJ504" s="17" t="s">
        <v>85</v>
      </c>
      <c r="BK504" s="241">
        <f>ROUND(I504*H504,2)</f>
        <v>0</v>
      </c>
      <c r="BL504" s="17" t="s">
        <v>327</v>
      </c>
      <c r="BM504" s="240" t="s">
        <v>743</v>
      </c>
    </row>
    <row r="505" s="2" customFormat="1" ht="24.15" customHeight="1">
      <c r="A505" s="38"/>
      <c r="B505" s="39"/>
      <c r="C505" s="228" t="s">
        <v>744</v>
      </c>
      <c r="D505" s="228" t="s">
        <v>149</v>
      </c>
      <c r="E505" s="229" t="s">
        <v>745</v>
      </c>
      <c r="F505" s="230" t="s">
        <v>746</v>
      </c>
      <c r="G505" s="231" t="s">
        <v>251</v>
      </c>
      <c r="H505" s="232">
        <v>2.3999999999999999</v>
      </c>
      <c r="I505" s="233"/>
      <c r="J505" s="234">
        <f>ROUND(I505*H505,2)</f>
        <v>0</v>
      </c>
      <c r="K505" s="235"/>
      <c r="L505" s="44"/>
      <c r="M505" s="236" t="s">
        <v>1</v>
      </c>
      <c r="N505" s="237" t="s">
        <v>42</v>
      </c>
      <c r="O505" s="91"/>
      <c r="P505" s="238">
        <f>O505*H505</f>
        <v>0</v>
      </c>
      <c r="Q505" s="238">
        <v>0</v>
      </c>
      <c r="R505" s="238">
        <f>Q505*H505</f>
        <v>0</v>
      </c>
      <c r="S505" s="238">
        <v>0.0070000000000000001</v>
      </c>
      <c r="T505" s="239">
        <f>S505*H505</f>
        <v>0.016799999999999999</v>
      </c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R505" s="240" t="s">
        <v>327</v>
      </c>
      <c r="AT505" s="240" t="s">
        <v>149</v>
      </c>
      <c r="AU505" s="240" t="s">
        <v>87</v>
      </c>
      <c r="AY505" s="17" t="s">
        <v>146</v>
      </c>
      <c r="BE505" s="241">
        <f>IF(N505="základní",J505,0)</f>
        <v>0</v>
      </c>
      <c r="BF505" s="241">
        <f>IF(N505="snížená",J505,0)</f>
        <v>0</v>
      </c>
      <c r="BG505" s="241">
        <f>IF(N505="zákl. přenesená",J505,0)</f>
        <v>0</v>
      </c>
      <c r="BH505" s="241">
        <f>IF(N505="sníž. přenesená",J505,0)</f>
        <v>0</v>
      </c>
      <c r="BI505" s="241">
        <f>IF(N505="nulová",J505,0)</f>
        <v>0</v>
      </c>
      <c r="BJ505" s="17" t="s">
        <v>85</v>
      </c>
      <c r="BK505" s="241">
        <f>ROUND(I505*H505,2)</f>
        <v>0</v>
      </c>
      <c r="BL505" s="17" t="s">
        <v>327</v>
      </c>
      <c r="BM505" s="240" t="s">
        <v>747</v>
      </c>
    </row>
    <row r="506" s="2" customFormat="1" ht="24.15" customHeight="1">
      <c r="A506" s="38"/>
      <c r="B506" s="39"/>
      <c r="C506" s="228" t="s">
        <v>748</v>
      </c>
      <c r="D506" s="228" t="s">
        <v>149</v>
      </c>
      <c r="E506" s="229" t="s">
        <v>749</v>
      </c>
      <c r="F506" s="230" t="s">
        <v>750</v>
      </c>
      <c r="G506" s="231" t="s">
        <v>251</v>
      </c>
      <c r="H506" s="232">
        <v>2.3999999999999999</v>
      </c>
      <c r="I506" s="233"/>
      <c r="J506" s="234">
        <f>ROUND(I506*H506,2)</f>
        <v>0</v>
      </c>
      <c r="K506" s="235"/>
      <c r="L506" s="44"/>
      <c r="M506" s="236" t="s">
        <v>1</v>
      </c>
      <c r="N506" s="237" t="s">
        <v>42</v>
      </c>
      <c r="O506" s="91"/>
      <c r="P506" s="238">
        <f>O506*H506</f>
        <v>0</v>
      </c>
      <c r="Q506" s="238">
        <v>0</v>
      </c>
      <c r="R506" s="238">
        <f>Q506*H506</f>
        <v>0</v>
      </c>
      <c r="S506" s="238">
        <v>0.0050000000000000001</v>
      </c>
      <c r="T506" s="239">
        <f>S506*H506</f>
        <v>0.012</v>
      </c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R506" s="240" t="s">
        <v>327</v>
      </c>
      <c r="AT506" s="240" t="s">
        <v>149</v>
      </c>
      <c r="AU506" s="240" t="s">
        <v>87</v>
      </c>
      <c r="AY506" s="17" t="s">
        <v>146</v>
      </c>
      <c r="BE506" s="241">
        <f>IF(N506="základní",J506,0)</f>
        <v>0</v>
      </c>
      <c r="BF506" s="241">
        <f>IF(N506="snížená",J506,0)</f>
        <v>0</v>
      </c>
      <c r="BG506" s="241">
        <f>IF(N506="zákl. přenesená",J506,0)</f>
        <v>0</v>
      </c>
      <c r="BH506" s="241">
        <f>IF(N506="sníž. přenesená",J506,0)</f>
        <v>0</v>
      </c>
      <c r="BI506" s="241">
        <f>IF(N506="nulová",J506,0)</f>
        <v>0</v>
      </c>
      <c r="BJ506" s="17" t="s">
        <v>85</v>
      </c>
      <c r="BK506" s="241">
        <f>ROUND(I506*H506,2)</f>
        <v>0</v>
      </c>
      <c r="BL506" s="17" t="s">
        <v>327</v>
      </c>
      <c r="BM506" s="240" t="s">
        <v>751</v>
      </c>
    </row>
    <row r="507" s="2" customFormat="1" ht="24.15" customHeight="1">
      <c r="A507" s="38"/>
      <c r="B507" s="39"/>
      <c r="C507" s="228" t="s">
        <v>752</v>
      </c>
      <c r="D507" s="228" t="s">
        <v>149</v>
      </c>
      <c r="E507" s="229" t="s">
        <v>753</v>
      </c>
      <c r="F507" s="230" t="s">
        <v>754</v>
      </c>
      <c r="G507" s="231" t="s">
        <v>736</v>
      </c>
      <c r="H507" s="295"/>
      <c r="I507" s="233"/>
      <c r="J507" s="234">
        <f>ROUND(I507*H507,2)</f>
        <v>0</v>
      </c>
      <c r="K507" s="235"/>
      <c r="L507" s="44"/>
      <c r="M507" s="236" t="s">
        <v>1</v>
      </c>
      <c r="N507" s="237" t="s">
        <v>42</v>
      </c>
      <c r="O507" s="91"/>
      <c r="P507" s="238">
        <f>O507*H507</f>
        <v>0</v>
      </c>
      <c r="Q507" s="238">
        <v>0</v>
      </c>
      <c r="R507" s="238">
        <f>Q507*H507</f>
        <v>0</v>
      </c>
      <c r="S507" s="238">
        <v>0</v>
      </c>
      <c r="T507" s="239">
        <f>S507*H507</f>
        <v>0</v>
      </c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R507" s="240" t="s">
        <v>327</v>
      </c>
      <c r="AT507" s="240" t="s">
        <v>149</v>
      </c>
      <c r="AU507" s="240" t="s">
        <v>87</v>
      </c>
      <c r="AY507" s="17" t="s">
        <v>146</v>
      </c>
      <c r="BE507" s="241">
        <f>IF(N507="základní",J507,0)</f>
        <v>0</v>
      </c>
      <c r="BF507" s="241">
        <f>IF(N507="snížená",J507,0)</f>
        <v>0</v>
      </c>
      <c r="BG507" s="241">
        <f>IF(N507="zákl. přenesená",J507,0)</f>
        <v>0</v>
      </c>
      <c r="BH507" s="241">
        <f>IF(N507="sníž. přenesená",J507,0)</f>
        <v>0</v>
      </c>
      <c r="BI507" s="241">
        <f>IF(N507="nulová",J507,0)</f>
        <v>0</v>
      </c>
      <c r="BJ507" s="17" t="s">
        <v>85</v>
      </c>
      <c r="BK507" s="241">
        <f>ROUND(I507*H507,2)</f>
        <v>0</v>
      </c>
      <c r="BL507" s="17" t="s">
        <v>327</v>
      </c>
      <c r="BM507" s="240" t="s">
        <v>755</v>
      </c>
    </row>
    <row r="508" s="12" customFormat="1" ht="22.8" customHeight="1">
      <c r="A508" s="12"/>
      <c r="B508" s="212"/>
      <c r="C508" s="213"/>
      <c r="D508" s="214" t="s">
        <v>76</v>
      </c>
      <c r="E508" s="226" t="s">
        <v>756</v>
      </c>
      <c r="F508" s="226" t="s">
        <v>757</v>
      </c>
      <c r="G508" s="213"/>
      <c r="H508" s="213"/>
      <c r="I508" s="216"/>
      <c r="J508" s="227">
        <f>BK508</f>
        <v>0</v>
      </c>
      <c r="K508" s="213"/>
      <c r="L508" s="218"/>
      <c r="M508" s="219"/>
      <c r="N508" s="220"/>
      <c r="O508" s="220"/>
      <c r="P508" s="221">
        <f>SUM(P509:P523)</f>
        <v>0</v>
      </c>
      <c r="Q508" s="220"/>
      <c r="R508" s="221">
        <f>SUM(R509:R523)</f>
        <v>0.0069880000000000003</v>
      </c>
      <c r="S508" s="220"/>
      <c r="T508" s="222">
        <f>SUM(T509:T523)</f>
        <v>0.028912</v>
      </c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R508" s="223" t="s">
        <v>87</v>
      </c>
      <c r="AT508" s="224" t="s">
        <v>76</v>
      </c>
      <c r="AU508" s="224" t="s">
        <v>85</v>
      </c>
      <c r="AY508" s="223" t="s">
        <v>146</v>
      </c>
      <c r="BK508" s="225">
        <f>SUM(BK509:BK523)</f>
        <v>0</v>
      </c>
    </row>
    <row r="509" s="2" customFormat="1" ht="16.5" customHeight="1">
      <c r="A509" s="38"/>
      <c r="B509" s="39"/>
      <c r="C509" s="228" t="s">
        <v>758</v>
      </c>
      <c r="D509" s="228" t="s">
        <v>149</v>
      </c>
      <c r="E509" s="229" t="s">
        <v>759</v>
      </c>
      <c r="F509" s="230" t="s">
        <v>760</v>
      </c>
      <c r="G509" s="231" t="s">
        <v>251</v>
      </c>
      <c r="H509" s="232">
        <v>2.3999999999999999</v>
      </c>
      <c r="I509" s="233"/>
      <c r="J509" s="234">
        <f>ROUND(I509*H509,2)</f>
        <v>0</v>
      </c>
      <c r="K509" s="235"/>
      <c r="L509" s="44"/>
      <c r="M509" s="236" t="s">
        <v>1</v>
      </c>
      <c r="N509" s="237" t="s">
        <v>42</v>
      </c>
      <c r="O509" s="91"/>
      <c r="P509" s="238">
        <f>O509*H509</f>
        <v>0</v>
      </c>
      <c r="Q509" s="238">
        <v>0</v>
      </c>
      <c r="R509" s="238">
        <f>Q509*H509</f>
        <v>0</v>
      </c>
      <c r="S509" s="238">
        <v>0.00594</v>
      </c>
      <c r="T509" s="239">
        <f>S509*H509</f>
        <v>0.014256</v>
      </c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R509" s="240" t="s">
        <v>327</v>
      </c>
      <c r="AT509" s="240" t="s">
        <v>149</v>
      </c>
      <c r="AU509" s="240" t="s">
        <v>87</v>
      </c>
      <c r="AY509" s="17" t="s">
        <v>146</v>
      </c>
      <c r="BE509" s="241">
        <f>IF(N509="základní",J509,0)</f>
        <v>0</v>
      </c>
      <c r="BF509" s="241">
        <f>IF(N509="snížená",J509,0)</f>
        <v>0</v>
      </c>
      <c r="BG509" s="241">
        <f>IF(N509="zákl. přenesená",J509,0)</f>
        <v>0</v>
      </c>
      <c r="BH509" s="241">
        <f>IF(N509="sníž. přenesená",J509,0)</f>
        <v>0</v>
      </c>
      <c r="BI509" s="241">
        <f>IF(N509="nulová",J509,0)</f>
        <v>0</v>
      </c>
      <c r="BJ509" s="17" t="s">
        <v>85</v>
      </c>
      <c r="BK509" s="241">
        <f>ROUND(I509*H509,2)</f>
        <v>0</v>
      </c>
      <c r="BL509" s="17" t="s">
        <v>327</v>
      </c>
      <c r="BM509" s="240" t="s">
        <v>761</v>
      </c>
    </row>
    <row r="510" s="13" customFormat="1">
      <c r="A510" s="13"/>
      <c r="B510" s="247"/>
      <c r="C510" s="248"/>
      <c r="D510" s="242" t="s">
        <v>168</v>
      </c>
      <c r="E510" s="249" t="s">
        <v>1</v>
      </c>
      <c r="F510" s="250" t="s">
        <v>253</v>
      </c>
      <c r="G510" s="248"/>
      <c r="H510" s="249" t="s">
        <v>1</v>
      </c>
      <c r="I510" s="251"/>
      <c r="J510" s="248"/>
      <c r="K510" s="248"/>
      <c r="L510" s="252"/>
      <c r="M510" s="253"/>
      <c r="N510" s="254"/>
      <c r="O510" s="254"/>
      <c r="P510" s="254"/>
      <c r="Q510" s="254"/>
      <c r="R510" s="254"/>
      <c r="S510" s="254"/>
      <c r="T510" s="255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56" t="s">
        <v>168</v>
      </c>
      <c r="AU510" s="256" t="s">
        <v>87</v>
      </c>
      <c r="AV510" s="13" t="s">
        <v>85</v>
      </c>
      <c r="AW510" s="13" t="s">
        <v>32</v>
      </c>
      <c r="AX510" s="13" t="s">
        <v>77</v>
      </c>
      <c r="AY510" s="256" t="s">
        <v>146</v>
      </c>
    </row>
    <row r="511" s="13" customFormat="1">
      <c r="A511" s="13"/>
      <c r="B511" s="247"/>
      <c r="C511" s="248"/>
      <c r="D511" s="242" t="s">
        <v>168</v>
      </c>
      <c r="E511" s="249" t="s">
        <v>1</v>
      </c>
      <c r="F511" s="250" t="s">
        <v>592</v>
      </c>
      <c r="G511" s="248"/>
      <c r="H511" s="249" t="s">
        <v>1</v>
      </c>
      <c r="I511" s="251"/>
      <c r="J511" s="248"/>
      <c r="K511" s="248"/>
      <c r="L511" s="252"/>
      <c r="M511" s="253"/>
      <c r="N511" s="254"/>
      <c r="O511" s="254"/>
      <c r="P511" s="254"/>
      <c r="Q511" s="254"/>
      <c r="R511" s="254"/>
      <c r="S511" s="254"/>
      <c r="T511" s="255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56" t="s">
        <v>168</v>
      </c>
      <c r="AU511" s="256" t="s">
        <v>87</v>
      </c>
      <c r="AV511" s="13" t="s">
        <v>85</v>
      </c>
      <c r="AW511" s="13" t="s">
        <v>32</v>
      </c>
      <c r="AX511" s="13" t="s">
        <v>77</v>
      </c>
      <c r="AY511" s="256" t="s">
        <v>146</v>
      </c>
    </row>
    <row r="512" s="13" customFormat="1">
      <c r="A512" s="13"/>
      <c r="B512" s="247"/>
      <c r="C512" s="248"/>
      <c r="D512" s="242" t="s">
        <v>168</v>
      </c>
      <c r="E512" s="249" t="s">
        <v>1</v>
      </c>
      <c r="F512" s="250" t="s">
        <v>762</v>
      </c>
      <c r="G512" s="248"/>
      <c r="H512" s="249" t="s">
        <v>1</v>
      </c>
      <c r="I512" s="251"/>
      <c r="J512" s="248"/>
      <c r="K512" s="248"/>
      <c r="L512" s="252"/>
      <c r="M512" s="253"/>
      <c r="N512" s="254"/>
      <c r="O512" s="254"/>
      <c r="P512" s="254"/>
      <c r="Q512" s="254"/>
      <c r="R512" s="254"/>
      <c r="S512" s="254"/>
      <c r="T512" s="255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56" t="s">
        <v>168</v>
      </c>
      <c r="AU512" s="256" t="s">
        <v>87</v>
      </c>
      <c r="AV512" s="13" t="s">
        <v>85</v>
      </c>
      <c r="AW512" s="13" t="s">
        <v>32</v>
      </c>
      <c r="AX512" s="13" t="s">
        <v>77</v>
      </c>
      <c r="AY512" s="256" t="s">
        <v>146</v>
      </c>
    </row>
    <row r="513" s="14" customFormat="1">
      <c r="A513" s="14"/>
      <c r="B513" s="257"/>
      <c r="C513" s="258"/>
      <c r="D513" s="242" t="s">
        <v>168</v>
      </c>
      <c r="E513" s="259" t="s">
        <v>1</v>
      </c>
      <c r="F513" s="260" t="s">
        <v>763</v>
      </c>
      <c r="G513" s="258"/>
      <c r="H513" s="261">
        <v>2.3999999999999999</v>
      </c>
      <c r="I513" s="262"/>
      <c r="J513" s="258"/>
      <c r="K513" s="258"/>
      <c r="L513" s="263"/>
      <c r="M513" s="264"/>
      <c r="N513" s="265"/>
      <c r="O513" s="265"/>
      <c r="P513" s="265"/>
      <c r="Q513" s="265"/>
      <c r="R513" s="265"/>
      <c r="S513" s="265"/>
      <c r="T513" s="266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67" t="s">
        <v>168</v>
      </c>
      <c r="AU513" s="267" t="s">
        <v>87</v>
      </c>
      <c r="AV513" s="14" t="s">
        <v>87</v>
      </c>
      <c r="AW513" s="14" t="s">
        <v>32</v>
      </c>
      <c r="AX513" s="14" t="s">
        <v>77</v>
      </c>
      <c r="AY513" s="267" t="s">
        <v>146</v>
      </c>
    </row>
    <row r="514" s="15" customFormat="1">
      <c r="A514" s="15"/>
      <c r="B514" s="268"/>
      <c r="C514" s="269"/>
      <c r="D514" s="242" t="s">
        <v>168</v>
      </c>
      <c r="E514" s="270" t="s">
        <v>1</v>
      </c>
      <c r="F514" s="271" t="s">
        <v>173</v>
      </c>
      <c r="G514" s="269"/>
      <c r="H514" s="272">
        <v>2.3999999999999999</v>
      </c>
      <c r="I514" s="273"/>
      <c r="J514" s="269"/>
      <c r="K514" s="269"/>
      <c r="L514" s="274"/>
      <c r="M514" s="275"/>
      <c r="N514" s="276"/>
      <c r="O514" s="276"/>
      <c r="P514" s="276"/>
      <c r="Q514" s="276"/>
      <c r="R514" s="276"/>
      <c r="S514" s="276"/>
      <c r="T514" s="277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T514" s="278" t="s">
        <v>168</v>
      </c>
      <c r="AU514" s="278" t="s">
        <v>87</v>
      </c>
      <c r="AV514" s="15" t="s">
        <v>153</v>
      </c>
      <c r="AW514" s="15" t="s">
        <v>32</v>
      </c>
      <c r="AX514" s="15" t="s">
        <v>85</v>
      </c>
      <c r="AY514" s="278" t="s">
        <v>146</v>
      </c>
    </row>
    <row r="515" s="2" customFormat="1" ht="16.5" customHeight="1">
      <c r="A515" s="38"/>
      <c r="B515" s="39"/>
      <c r="C515" s="228" t="s">
        <v>764</v>
      </c>
      <c r="D515" s="228" t="s">
        <v>149</v>
      </c>
      <c r="E515" s="229" t="s">
        <v>765</v>
      </c>
      <c r="F515" s="230" t="s">
        <v>766</v>
      </c>
      <c r="G515" s="231" t="s">
        <v>266</v>
      </c>
      <c r="H515" s="232">
        <v>2</v>
      </c>
      <c r="I515" s="233"/>
      <c r="J515" s="234">
        <f>ROUND(I515*H515,2)</f>
        <v>0</v>
      </c>
      <c r="K515" s="235"/>
      <c r="L515" s="44"/>
      <c r="M515" s="236" t="s">
        <v>1</v>
      </c>
      <c r="N515" s="237" t="s">
        <v>42</v>
      </c>
      <c r="O515" s="91"/>
      <c r="P515" s="238">
        <f>O515*H515</f>
        <v>0</v>
      </c>
      <c r="Q515" s="238">
        <v>0</v>
      </c>
      <c r="R515" s="238">
        <f>Q515*H515</f>
        <v>0</v>
      </c>
      <c r="S515" s="238">
        <v>0.0025999999999999999</v>
      </c>
      <c r="T515" s="239">
        <f>S515*H515</f>
        <v>0.0051999999999999998</v>
      </c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R515" s="240" t="s">
        <v>327</v>
      </c>
      <c r="AT515" s="240" t="s">
        <v>149</v>
      </c>
      <c r="AU515" s="240" t="s">
        <v>87</v>
      </c>
      <c r="AY515" s="17" t="s">
        <v>146</v>
      </c>
      <c r="BE515" s="241">
        <f>IF(N515="základní",J515,0)</f>
        <v>0</v>
      </c>
      <c r="BF515" s="241">
        <f>IF(N515="snížená",J515,0)</f>
        <v>0</v>
      </c>
      <c r="BG515" s="241">
        <f>IF(N515="zákl. přenesená",J515,0)</f>
        <v>0</v>
      </c>
      <c r="BH515" s="241">
        <f>IF(N515="sníž. přenesená",J515,0)</f>
        <v>0</v>
      </c>
      <c r="BI515" s="241">
        <f>IF(N515="nulová",J515,0)</f>
        <v>0</v>
      </c>
      <c r="BJ515" s="17" t="s">
        <v>85</v>
      </c>
      <c r="BK515" s="241">
        <f>ROUND(I515*H515,2)</f>
        <v>0</v>
      </c>
      <c r="BL515" s="17" t="s">
        <v>327</v>
      </c>
      <c r="BM515" s="240" t="s">
        <v>767</v>
      </c>
    </row>
    <row r="516" s="2" customFormat="1" ht="16.5" customHeight="1">
      <c r="A516" s="38"/>
      <c r="B516" s="39"/>
      <c r="C516" s="228" t="s">
        <v>768</v>
      </c>
      <c r="D516" s="228" t="s">
        <v>149</v>
      </c>
      <c r="E516" s="229" t="s">
        <v>769</v>
      </c>
      <c r="F516" s="230" t="s">
        <v>770</v>
      </c>
      <c r="G516" s="231" t="s">
        <v>266</v>
      </c>
      <c r="H516" s="232">
        <v>2.3999999999999999</v>
      </c>
      <c r="I516" s="233"/>
      <c r="J516" s="234">
        <f>ROUND(I516*H516,2)</f>
        <v>0</v>
      </c>
      <c r="K516" s="235"/>
      <c r="L516" s="44"/>
      <c r="M516" s="236" t="s">
        <v>1</v>
      </c>
      <c r="N516" s="237" t="s">
        <v>42</v>
      </c>
      <c r="O516" s="91"/>
      <c r="P516" s="238">
        <f>O516*H516</f>
        <v>0</v>
      </c>
      <c r="Q516" s="238">
        <v>0</v>
      </c>
      <c r="R516" s="238">
        <f>Q516*H516</f>
        <v>0</v>
      </c>
      <c r="S516" s="238">
        <v>0.0039399999999999999</v>
      </c>
      <c r="T516" s="239">
        <f>S516*H516</f>
        <v>0.0094559999999999991</v>
      </c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R516" s="240" t="s">
        <v>327</v>
      </c>
      <c r="AT516" s="240" t="s">
        <v>149</v>
      </c>
      <c r="AU516" s="240" t="s">
        <v>87</v>
      </c>
      <c r="AY516" s="17" t="s">
        <v>146</v>
      </c>
      <c r="BE516" s="241">
        <f>IF(N516="základní",J516,0)</f>
        <v>0</v>
      </c>
      <c r="BF516" s="241">
        <f>IF(N516="snížená",J516,0)</f>
        <v>0</v>
      </c>
      <c r="BG516" s="241">
        <f>IF(N516="zákl. přenesená",J516,0)</f>
        <v>0</v>
      </c>
      <c r="BH516" s="241">
        <f>IF(N516="sníž. přenesená",J516,0)</f>
        <v>0</v>
      </c>
      <c r="BI516" s="241">
        <f>IF(N516="nulová",J516,0)</f>
        <v>0</v>
      </c>
      <c r="BJ516" s="17" t="s">
        <v>85</v>
      </c>
      <c r="BK516" s="241">
        <f>ROUND(I516*H516,2)</f>
        <v>0</v>
      </c>
      <c r="BL516" s="17" t="s">
        <v>327</v>
      </c>
      <c r="BM516" s="240" t="s">
        <v>771</v>
      </c>
    </row>
    <row r="517" s="13" customFormat="1">
      <c r="A517" s="13"/>
      <c r="B517" s="247"/>
      <c r="C517" s="248"/>
      <c r="D517" s="242" t="s">
        <v>168</v>
      </c>
      <c r="E517" s="249" t="s">
        <v>1</v>
      </c>
      <c r="F517" s="250" t="s">
        <v>253</v>
      </c>
      <c r="G517" s="248"/>
      <c r="H517" s="249" t="s">
        <v>1</v>
      </c>
      <c r="I517" s="251"/>
      <c r="J517" s="248"/>
      <c r="K517" s="248"/>
      <c r="L517" s="252"/>
      <c r="M517" s="253"/>
      <c r="N517" s="254"/>
      <c r="O517" s="254"/>
      <c r="P517" s="254"/>
      <c r="Q517" s="254"/>
      <c r="R517" s="254"/>
      <c r="S517" s="254"/>
      <c r="T517" s="255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56" t="s">
        <v>168</v>
      </c>
      <c r="AU517" s="256" t="s">
        <v>87</v>
      </c>
      <c r="AV517" s="13" t="s">
        <v>85</v>
      </c>
      <c r="AW517" s="13" t="s">
        <v>32</v>
      </c>
      <c r="AX517" s="13" t="s">
        <v>77</v>
      </c>
      <c r="AY517" s="256" t="s">
        <v>146</v>
      </c>
    </row>
    <row r="518" s="13" customFormat="1">
      <c r="A518" s="13"/>
      <c r="B518" s="247"/>
      <c r="C518" s="248"/>
      <c r="D518" s="242" t="s">
        <v>168</v>
      </c>
      <c r="E518" s="249" t="s">
        <v>1</v>
      </c>
      <c r="F518" s="250" t="s">
        <v>772</v>
      </c>
      <c r="G518" s="248"/>
      <c r="H518" s="249" t="s">
        <v>1</v>
      </c>
      <c r="I518" s="251"/>
      <c r="J518" s="248"/>
      <c r="K518" s="248"/>
      <c r="L518" s="252"/>
      <c r="M518" s="253"/>
      <c r="N518" s="254"/>
      <c r="O518" s="254"/>
      <c r="P518" s="254"/>
      <c r="Q518" s="254"/>
      <c r="R518" s="254"/>
      <c r="S518" s="254"/>
      <c r="T518" s="255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56" t="s">
        <v>168</v>
      </c>
      <c r="AU518" s="256" t="s">
        <v>87</v>
      </c>
      <c r="AV518" s="13" t="s">
        <v>85</v>
      </c>
      <c r="AW518" s="13" t="s">
        <v>32</v>
      </c>
      <c r="AX518" s="13" t="s">
        <v>77</v>
      </c>
      <c r="AY518" s="256" t="s">
        <v>146</v>
      </c>
    </row>
    <row r="519" s="14" customFormat="1">
      <c r="A519" s="14"/>
      <c r="B519" s="257"/>
      <c r="C519" s="258"/>
      <c r="D519" s="242" t="s">
        <v>168</v>
      </c>
      <c r="E519" s="259" t="s">
        <v>1</v>
      </c>
      <c r="F519" s="260" t="s">
        <v>504</v>
      </c>
      <c r="G519" s="258"/>
      <c r="H519" s="261">
        <v>2.3999999999999999</v>
      </c>
      <c r="I519" s="262"/>
      <c r="J519" s="258"/>
      <c r="K519" s="258"/>
      <c r="L519" s="263"/>
      <c r="M519" s="264"/>
      <c r="N519" s="265"/>
      <c r="O519" s="265"/>
      <c r="P519" s="265"/>
      <c r="Q519" s="265"/>
      <c r="R519" s="265"/>
      <c r="S519" s="265"/>
      <c r="T519" s="266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67" t="s">
        <v>168</v>
      </c>
      <c r="AU519" s="267" t="s">
        <v>87</v>
      </c>
      <c r="AV519" s="14" t="s">
        <v>87</v>
      </c>
      <c r="AW519" s="14" t="s">
        <v>32</v>
      </c>
      <c r="AX519" s="14" t="s">
        <v>77</v>
      </c>
      <c r="AY519" s="267" t="s">
        <v>146</v>
      </c>
    </row>
    <row r="520" s="15" customFormat="1">
      <c r="A520" s="15"/>
      <c r="B520" s="268"/>
      <c r="C520" s="269"/>
      <c r="D520" s="242" t="s">
        <v>168</v>
      </c>
      <c r="E520" s="270" t="s">
        <v>1</v>
      </c>
      <c r="F520" s="271" t="s">
        <v>173</v>
      </c>
      <c r="G520" s="269"/>
      <c r="H520" s="272">
        <v>2.3999999999999999</v>
      </c>
      <c r="I520" s="273"/>
      <c r="J520" s="269"/>
      <c r="K520" s="269"/>
      <c r="L520" s="274"/>
      <c r="M520" s="275"/>
      <c r="N520" s="276"/>
      <c r="O520" s="276"/>
      <c r="P520" s="276"/>
      <c r="Q520" s="276"/>
      <c r="R520" s="276"/>
      <c r="S520" s="276"/>
      <c r="T520" s="277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T520" s="278" t="s">
        <v>168</v>
      </c>
      <c r="AU520" s="278" t="s">
        <v>87</v>
      </c>
      <c r="AV520" s="15" t="s">
        <v>153</v>
      </c>
      <c r="AW520" s="15" t="s">
        <v>32</v>
      </c>
      <c r="AX520" s="15" t="s">
        <v>85</v>
      </c>
      <c r="AY520" s="278" t="s">
        <v>146</v>
      </c>
    </row>
    <row r="521" s="2" customFormat="1" ht="24.15" customHeight="1">
      <c r="A521" s="38"/>
      <c r="B521" s="39"/>
      <c r="C521" s="228" t="s">
        <v>773</v>
      </c>
      <c r="D521" s="228" t="s">
        <v>149</v>
      </c>
      <c r="E521" s="229" t="s">
        <v>774</v>
      </c>
      <c r="F521" s="230" t="s">
        <v>775</v>
      </c>
      <c r="G521" s="231" t="s">
        <v>266</v>
      </c>
      <c r="H521" s="232">
        <v>2</v>
      </c>
      <c r="I521" s="233"/>
      <c r="J521" s="234">
        <f>ROUND(I521*H521,2)</f>
        <v>0</v>
      </c>
      <c r="K521" s="235"/>
      <c r="L521" s="44"/>
      <c r="M521" s="236" t="s">
        <v>1</v>
      </c>
      <c r="N521" s="237" t="s">
        <v>42</v>
      </c>
      <c r="O521" s="91"/>
      <c r="P521" s="238">
        <f>O521*H521</f>
        <v>0</v>
      </c>
      <c r="Q521" s="238">
        <v>0.00233</v>
      </c>
      <c r="R521" s="238">
        <f>Q521*H521</f>
        <v>0.0046600000000000001</v>
      </c>
      <c r="S521" s="238">
        <v>0</v>
      </c>
      <c r="T521" s="239">
        <f>S521*H521</f>
        <v>0</v>
      </c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R521" s="240" t="s">
        <v>327</v>
      </c>
      <c r="AT521" s="240" t="s">
        <v>149</v>
      </c>
      <c r="AU521" s="240" t="s">
        <v>87</v>
      </c>
      <c r="AY521" s="17" t="s">
        <v>146</v>
      </c>
      <c r="BE521" s="241">
        <f>IF(N521="základní",J521,0)</f>
        <v>0</v>
      </c>
      <c r="BF521" s="241">
        <f>IF(N521="snížená",J521,0)</f>
        <v>0</v>
      </c>
      <c r="BG521" s="241">
        <f>IF(N521="zákl. přenesená",J521,0)</f>
        <v>0</v>
      </c>
      <c r="BH521" s="241">
        <f>IF(N521="sníž. přenesená",J521,0)</f>
        <v>0</v>
      </c>
      <c r="BI521" s="241">
        <f>IF(N521="nulová",J521,0)</f>
        <v>0</v>
      </c>
      <c r="BJ521" s="17" t="s">
        <v>85</v>
      </c>
      <c r="BK521" s="241">
        <f>ROUND(I521*H521,2)</f>
        <v>0</v>
      </c>
      <c r="BL521" s="17" t="s">
        <v>327</v>
      </c>
      <c r="BM521" s="240" t="s">
        <v>776</v>
      </c>
    </row>
    <row r="522" s="2" customFormat="1" ht="24.15" customHeight="1">
      <c r="A522" s="38"/>
      <c r="B522" s="39"/>
      <c r="C522" s="228" t="s">
        <v>777</v>
      </c>
      <c r="D522" s="228" t="s">
        <v>149</v>
      </c>
      <c r="E522" s="229" t="s">
        <v>778</v>
      </c>
      <c r="F522" s="230" t="s">
        <v>779</v>
      </c>
      <c r="G522" s="231" t="s">
        <v>266</v>
      </c>
      <c r="H522" s="232">
        <v>2.3999999999999999</v>
      </c>
      <c r="I522" s="233"/>
      <c r="J522" s="234">
        <f>ROUND(I522*H522,2)</f>
        <v>0</v>
      </c>
      <c r="K522" s="235"/>
      <c r="L522" s="44"/>
      <c r="M522" s="236" t="s">
        <v>1</v>
      </c>
      <c r="N522" s="237" t="s">
        <v>42</v>
      </c>
      <c r="O522" s="91"/>
      <c r="P522" s="238">
        <f>O522*H522</f>
        <v>0</v>
      </c>
      <c r="Q522" s="238">
        <v>0.00097000000000000005</v>
      </c>
      <c r="R522" s="238">
        <f>Q522*H522</f>
        <v>0.0023280000000000002</v>
      </c>
      <c r="S522" s="238">
        <v>0</v>
      </c>
      <c r="T522" s="239">
        <f>S522*H522</f>
        <v>0</v>
      </c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R522" s="240" t="s">
        <v>327</v>
      </c>
      <c r="AT522" s="240" t="s">
        <v>149</v>
      </c>
      <c r="AU522" s="240" t="s">
        <v>87</v>
      </c>
      <c r="AY522" s="17" t="s">
        <v>146</v>
      </c>
      <c r="BE522" s="241">
        <f>IF(N522="základní",J522,0)</f>
        <v>0</v>
      </c>
      <c r="BF522" s="241">
        <f>IF(N522="snížená",J522,0)</f>
        <v>0</v>
      </c>
      <c r="BG522" s="241">
        <f>IF(N522="zákl. přenesená",J522,0)</f>
        <v>0</v>
      </c>
      <c r="BH522" s="241">
        <f>IF(N522="sníž. přenesená",J522,0)</f>
        <v>0</v>
      </c>
      <c r="BI522" s="241">
        <f>IF(N522="nulová",J522,0)</f>
        <v>0</v>
      </c>
      <c r="BJ522" s="17" t="s">
        <v>85</v>
      </c>
      <c r="BK522" s="241">
        <f>ROUND(I522*H522,2)</f>
        <v>0</v>
      </c>
      <c r="BL522" s="17" t="s">
        <v>327</v>
      </c>
      <c r="BM522" s="240" t="s">
        <v>780</v>
      </c>
    </row>
    <row r="523" s="2" customFormat="1" ht="24.15" customHeight="1">
      <c r="A523" s="38"/>
      <c r="B523" s="39"/>
      <c r="C523" s="228" t="s">
        <v>781</v>
      </c>
      <c r="D523" s="228" t="s">
        <v>149</v>
      </c>
      <c r="E523" s="229" t="s">
        <v>782</v>
      </c>
      <c r="F523" s="230" t="s">
        <v>783</v>
      </c>
      <c r="G523" s="231" t="s">
        <v>736</v>
      </c>
      <c r="H523" s="295"/>
      <c r="I523" s="233"/>
      <c r="J523" s="234">
        <f>ROUND(I523*H523,2)</f>
        <v>0</v>
      </c>
      <c r="K523" s="235"/>
      <c r="L523" s="44"/>
      <c r="M523" s="236" t="s">
        <v>1</v>
      </c>
      <c r="N523" s="237" t="s">
        <v>42</v>
      </c>
      <c r="O523" s="91"/>
      <c r="P523" s="238">
        <f>O523*H523</f>
        <v>0</v>
      </c>
      <c r="Q523" s="238">
        <v>0</v>
      </c>
      <c r="R523" s="238">
        <f>Q523*H523</f>
        <v>0</v>
      </c>
      <c r="S523" s="238">
        <v>0</v>
      </c>
      <c r="T523" s="239">
        <f>S523*H523</f>
        <v>0</v>
      </c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R523" s="240" t="s">
        <v>327</v>
      </c>
      <c r="AT523" s="240" t="s">
        <v>149</v>
      </c>
      <c r="AU523" s="240" t="s">
        <v>87</v>
      </c>
      <c r="AY523" s="17" t="s">
        <v>146</v>
      </c>
      <c r="BE523" s="241">
        <f>IF(N523="základní",J523,0)</f>
        <v>0</v>
      </c>
      <c r="BF523" s="241">
        <f>IF(N523="snížená",J523,0)</f>
        <v>0</v>
      </c>
      <c r="BG523" s="241">
        <f>IF(N523="zákl. přenesená",J523,0)</f>
        <v>0</v>
      </c>
      <c r="BH523" s="241">
        <f>IF(N523="sníž. přenesená",J523,0)</f>
        <v>0</v>
      </c>
      <c r="BI523" s="241">
        <f>IF(N523="nulová",J523,0)</f>
        <v>0</v>
      </c>
      <c r="BJ523" s="17" t="s">
        <v>85</v>
      </c>
      <c r="BK523" s="241">
        <f>ROUND(I523*H523,2)</f>
        <v>0</v>
      </c>
      <c r="BL523" s="17" t="s">
        <v>327</v>
      </c>
      <c r="BM523" s="240" t="s">
        <v>784</v>
      </c>
    </row>
    <row r="524" s="12" customFormat="1" ht="22.8" customHeight="1">
      <c r="A524" s="12"/>
      <c r="B524" s="212"/>
      <c r="C524" s="213"/>
      <c r="D524" s="214" t="s">
        <v>76</v>
      </c>
      <c r="E524" s="226" t="s">
        <v>785</v>
      </c>
      <c r="F524" s="226" t="s">
        <v>786</v>
      </c>
      <c r="G524" s="213"/>
      <c r="H524" s="213"/>
      <c r="I524" s="216"/>
      <c r="J524" s="227">
        <f>BK524</f>
        <v>0</v>
      </c>
      <c r="K524" s="213"/>
      <c r="L524" s="218"/>
      <c r="M524" s="219"/>
      <c r="N524" s="220"/>
      <c r="O524" s="220"/>
      <c r="P524" s="221">
        <f>SUM(P525:P531)</f>
        <v>0</v>
      </c>
      <c r="Q524" s="220"/>
      <c r="R524" s="221">
        <f>SUM(R525:R531)</f>
        <v>0</v>
      </c>
      <c r="S524" s="220"/>
      <c r="T524" s="222">
        <f>SUM(T525:T531)</f>
        <v>0</v>
      </c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R524" s="223" t="s">
        <v>87</v>
      </c>
      <c r="AT524" s="224" t="s">
        <v>76</v>
      </c>
      <c r="AU524" s="224" t="s">
        <v>85</v>
      </c>
      <c r="AY524" s="223" t="s">
        <v>146</v>
      </c>
      <c r="BK524" s="225">
        <f>SUM(BK525:BK531)</f>
        <v>0</v>
      </c>
    </row>
    <row r="525" s="2" customFormat="1" ht="37.8" customHeight="1">
      <c r="A525" s="38"/>
      <c r="B525" s="39"/>
      <c r="C525" s="228" t="s">
        <v>787</v>
      </c>
      <c r="D525" s="228" t="s">
        <v>149</v>
      </c>
      <c r="E525" s="229" t="s">
        <v>788</v>
      </c>
      <c r="F525" s="230" t="s">
        <v>789</v>
      </c>
      <c r="G525" s="231" t="s">
        <v>367</v>
      </c>
      <c r="H525" s="232">
        <v>1</v>
      </c>
      <c r="I525" s="233"/>
      <c r="J525" s="234">
        <f>ROUND(I525*H525,2)</f>
        <v>0</v>
      </c>
      <c r="K525" s="235"/>
      <c r="L525" s="44"/>
      <c r="M525" s="236" t="s">
        <v>1</v>
      </c>
      <c r="N525" s="237" t="s">
        <v>42</v>
      </c>
      <c r="O525" s="91"/>
      <c r="P525" s="238">
        <f>O525*H525</f>
        <v>0</v>
      </c>
      <c r="Q525" s="238">
        <v>0</v>
      </c>
      <c r="R525" s="238">
        <f>Q525*H525</f>
        <v>0</v>
      </c>
      <c r="S525" s="238">
        <v>0</v>
      </c>
      <c r="T525" s="239">
        <f>S525*H525</f>
        <v>0</v>
      </c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R525" s="240" t="s">
        <v>327</v>
      </c>
      <c r="AT525" s="240" t="s">
        <v>149</v>
      </c>
      <c r="AU525" s="240" t="s">
        <v>87</v>
      </c>
      <c r="AY525" s="17" t="s">
        <v>146</v>
      </c>
      <c r="BE525" s="241">
        <f>IF(N525="základní",J525,0)</f>
        <v>0</v>
      </c>
      <c r="BF525" s="241">
        <f>IF(N525="snížená",J525,0)</f>
        <v>0</v>
      </c>
      <c r="BG525" s="241">
        <f>IF(N525="zákl. přenesená",J525,0)</f>
        <v>0</v>
      </c>
      <c r="BH525" s="241">
        <f>IF(N525="sníž. přenesená",J525,0)</f>
        <v>0</v>
      </c>
      <c r="BI525" s="241">
        <f>IF(N525="nulová",J525,0)</f>
        <v>0</v>
      </c>
      <c r="BJ525" s="17" t="s">
        <v>85</v>
      </c>
      <c r="BK525" s="241">
        <f>ROUND(I525*H525,2)</f>
        <v>0</v>
      </c>
      <c r="BL525" s="17" t="s">
        <v>327</v>
      </c>
      <c r="BM525" s="240" t="s">
        <v>790</v>
      </c>
    </row>
    <row r="526" s="2" customFormat="1">
      <c r="A526" s="38"/>
      <c r="B526" s="39"/>
      <c r="C526" s="40"/>
      <c r="D526" s="242" t="s">
        <v>155</v>
      </c>
      <c r="E526" s="40"/>
      <c r="F526" s="243" t="s">
        <v>791</v>
      </c>
      <c r="G526" s="40"/>
      <c r="H526" s="40"/>
      <c r="I526" s="244"/>
      <c r="J526" s="40"/>
      <c r="K526" s="40"/>
      <c r="L526" s="44"/>
      <c r="M526" s="245"/>
      <c r="N526" s="246"/>
      <c r="O526" s="91"/>
      <c r="P526" s="91"/>
      <c r="Q526" s="91"/>
      <c r="R526" s="91"/>
      <c r="S526" s="91"/>
      <c r="T526" s="92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T526" s="17" t="s">
        <v>155</v>
      </c>
      <c r="AU526" s="17" t="s">
        <v>87</v>
      </c>
    </row>
    <row r="527" s="2" customFormat="1" ht="37.8" customHeight="1">
      <c r="A527" s="38"/>
      <c r="B527" s="39"/>
      <c r="C527" s="228" t="s">
        <v>792</v>
      </c>
      <c r="D527" s="228" t="s">
        <v>149</v>
      </c>
      <c r="E527" s="229" t="s">
        <v>793</v>
      </c>
      <c r="F527" s="230" t="s">
        <v>794</v>
      </c>
      <c r="G527" s="231" t="s">
        <v>367</v>
      </c>
      <c r="H527" s="232">
        <v>1</v>
      </c>
      <c r="I527" s="233"/>
      <c r="J527" s="234">
        <f>ROUND(I527*H527,2)</f>
        <v>0</v>
      </c>
      <c r="K527" s="235"/>
      <c r="L527" s="44"/>
      <c r="M527" s="236" t="s">
        <v>1</v>
      </c>
      <c r="N527" s="237" t="s">
        <v>42</v>
      </c>
      <c r="O527" s="91"/>
      <c r="P527" s="238">
        <f>O527*H527</f>
        <v>0</v>
      </c>
      <c r="Q527" s="238">
        <v>0</v>
      </c>
      <c r="R527" s="238">
        <f>Q527*H527</f>
        <v>0</v>
      </c>
      <c r="S527" s="238">
        <v>0</v>
      </c>
      <c r="T527" s="239">
        <f>S527*H527</f>
        <v>0</v>
      </c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R527" s="240" t="s">
        <v>327</v>
      </c>
      <c r="AT527" s="240" t="s">
        <v>149</v>
      </c>
      <c r="AU527" s="240" t="s">
        <v>87</v>
      </c>
      <c r="AY527" s="17" t="s">
        <v>146</v>
      </c>
      <c r="BE527" s="241">
        <f>IF(N527="základní",J527,0)</f>
        <v>0</v>
      </c>
      <c r="BF527" s="241">
        <f>IF(N527="snížená",J527,0)</f>
        <v>0</v>
      </c>
      <c r="BG527" s="241">
        <f>IF(N527="zákl. přenesená",J527,0)</f>
        <v>0</v>
      </c>
      <c r="BH527" s="241">
        <f>IF(N527="sníž. přenesená",J527,0)</f>
        <v>0</v>
      </c>
      <c r="BI527" s="241">
        <f>IF(N527="nulová",J527,0)</f>
        <v>0</v>
      </c>
      <c r="BJ527" s="17" t="s">
        <v>85</v>
      </c>
      <c r="BK527" s="241">
        <f>ROUND(I527*H527,2)</f>
        <v>0</v>
      </c>
      <c r="BL527" s="17" t="s">
        <v>327</v>
      </c>
      <c r="BM527" s="240" t="s">
        <v>795</v>
      </c>
    </row>
    <row r="528" s="2" customFormat="1">
      <c r="A528" s="38"/>
      <c r="B528" s="39"/>
      <c r="C528" s="40"/>
      <c r="D528" s="242" t="s">
        <v>155</v>
      </c>
      <c r="E528" s="40"/>
      <c r="F528" s="243" t="s">
        <v>796</v>
      </c>
      <c r="G528" s="40"/>
      <c r="H528" s="40"/>
      <c r="I528" s="244"/>
      <c r="J528" s="40"/>
      <c r="K528" s="40"/>
      <c r="L528" s="44"/>
      <c r="M528" s="245"/>
      <c r="N528" s="246"/>
      <c r="O528" s="91"/>
      <c r="P528" s="91"/>
      <c r="Q528" s="91"/>
      <c r="R528" s="91"/>
      <c r="S528" s="91"/>
      <c r="T528" s="92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T528" s="17" t="s">
        <v>155</v>
      </c>
      <c r="AU528" s="17" t="s">
        <v>87</v>
      </c>
    </row>
    <row r="529" s="2" customFormat="1" ht="37.8" customHeight="1">
      <c r="A529" s="38"/>
      <c r="B529" s="39"/>
      <c r="C529" s="228" t="s">
        <v>797</v>
      </c>
      <c r="D529" s="228" t="s">
        <v>149</v>
      </c>
      <c r="E529" s="229" t="s">
        <v>798</v>
      </c>
      <c r="F529" s="230" t="s">
        <v>799</v>
      </c>
      <c r="G529" s="231" t="s">
        <v>367</v>
      </c>
      <c r="H529" s="232">
        <v>7</v>
      </c>
      <c r="I529" s="233"/>
      <c r="J529" s="234">
        <f>ROUND(I529*H529,2)</f>
        <v>0</v>
      </c>
      <c r="K529" s="235"/>
      <c r="L529" s="44"/>
      <c r="M529" s="236" t="s">
        <v>1</v>
      </c>
      <c r="N529" s="237" t="s">
        <v>42</v>
      </c>
      <c r="O529" s="91"/>
      <c r="P529" s="238">
        <f>O529*H529</f>
        <v>0</v>
      </c>
      <c r="Q529" s="238">
        <v>0</v>
      </c>
      <c r="R529" s="238">
        <f>Q529*H529</f>
        <v>0</v>
      </c>
      <c r="S529" s="238">
        <v>0</v>
      </c>
      <c r="T529" s="239">
        <f>S529*H529</f>
        <v>0</v>
      </c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R529" s="240" t="s">
        <v>327</v>
      </c>
      <c r="AT529" s="240" t="s">
        <v>149</v>
      </c>
      <c r="AU529" s="240" t="s">
        <v>87</v>
      </c>
      <c r="AY529" s="17" t="s">
        <v>146</v>
      </c>
      <c r="BE529" s="241">
        <f>IF(N529="základní",J529,0)</f>
        <v>0</v>
      </c>
      <c r="BF529" s="241">
        <f>IF(N529="snížená",J529,0)</f>
        <v>0</v>
      </c>
      <c r="BG529" s="241">
        <f>IF(N529="zákl. přenesená",J529,0)</f>
        <v>0</v>
      </c>
      <c r="BH529" s="241">
        <f>IF(N529="sníž. přenesená",J529,0)</f>
        <v>0</v>
      </c>
      <c r="BI529" s="241">
        <f>IF(N529="nulová",J529,0)</f>
        <v>0</v>
      </c>
      <c r="BJ529" s="17" t="s">
        <v>85</v>
      </c>
      <c r="BK529" s="241">
        <f>ROUND(I529*H529,2)</f>
        <v>0</v>
      </c>
      <c r="BL529" s="17" t="s">
        <v>327</v>
      </c>
      <c r="BM529" s="240" t="s">
        <v>800</v>
      </c>
    </row>
    <row r="530" s="2" customFormat="1">
      <c r="A530" s="38"/>
      <c r="B530" s="39"/>
      <c r="C530" s="40"/>
      <c r="D530" s="242" t="s">
        <v>155</v>
      </c>
      <c r="E530" s="40"/>
      <c r="F530" s="243" t="s">
        <v>801</v>
      </c>
      <c r="G530" s="40"/>
      <c r="H530" s="40"/>
      <c r="I530" s="244"/>
      <c r="J530" s="40"/>
      <c r="K530" s="40"/>
      <c r="L530" s="44"/>
      <c r="M530" s="245"/>
      <c r="N530" s="246"/>
      <c r="O530" s="91"/>
      <c r="P530" s="91"/>
      <c r="Q530" s="91"/>
      <c r="R530" s="91"/>
      <c r="S530" s="91"/>
      <c r="T530" s="92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T530" s="17" t="s">
        <v>155</v>
      </c>
      <c r="AU530" s="17" t="s">
        <v>87</v>
      </c>
    </row>
    <row r="531" s="2" customFormat="1" ht="24.15" customHeight="1">
      <c r="A531" s="38"/>
      <c r="B531" s="39"/>
      <c r="C531" s="228" t="s">
        <v>802</v>
      </c>
      <c r="D531" s="228" t="s">
        <v>149</v>
      </c>
      <c r="E531" s="229" t="s">
        <v>803</v>
      </c>
      <c r="F531" s="230" t="s">
        <v>804</v>
      </c>
      <c r="G531" s="231" t="s">
        <v>736</v>
      </c>
      <c r="H531" s="295"/>
      <c r="I531" s="233"/>
      <c r="J531" s="234">
        <f>ROUND(I531*H531,2)</f>
        <v>0</v>
      </c>
      <c r="K531" s="235"/>
      <c r="L531" s="44"/>
      <c r="M531" s="236" t="s">
        <v>1</v>
      </c>
      <c r="N531" s="237" t="s">
        <v>42</v>
      </c>
      <c r="O531" s="91"/>
      <c r="P531" s="238">
        <f>O531*H531</f>
        <v>0</v>
      </c>
      <c r="Q531" s="238">
        <v>0</v>
      </c>
      <c r="R531" s="238">
        <f>Q531*H531</f>
        <v>0</v>
      </c>
      <c r="S531" s="238">
        <v>0</v>
      </c>
      <c r="T531" s="239">
        <f>S531*H531</f>
        <v>0</v>
      </c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R531" s="240" t="s">
        <v>327</v>
      </c>
      <c r="AT531" s="240" t="s">
        <v>149</v>
      </c>
      <c r="AU531" s="240" t="s">
        <v>87</v>
      </c>
      <c r="AY531" s="17" t="s">
        <v>146</v>
      </c>
      <c r="BE531" s="241">
        <f>IF(N531="základní",J531,0)</f>
        <v>0</v>
      </c>
      <c r="BF531" s="241">
        <f>IF(N531="snížená",J531,0)</f>
        <v>0</v>
      </c>
      <c r="BG531" s="241">
        <f>IF(N531="zákl. přenesená",J531,0)</f>
        <v>0</v>
      </c>
      <c r="BH531" s="241">
        <f>IF(N531="sníž. přenesená",J531,0)</f>
        <v>0</v>
      </c>
      <c r="BI531" s="241">
        <f>IF(N531="nulová",J531,0)</f>
        <v>0</v>
      </c>
      <c r="BJ531" s="17" t="s">
        <v>85</v>
      </c>
      <c r="BK531" s="241">
        <f>ROUND(I531*H531,2)</f>
        <v>0</v>
      </c>
      <c r="BL531" s="17" t="s">
        <v>327</v>
      </c>
      <c r="BM531" s="240" t="s">
        <v>805</v>
      </c>
    </row>
    <row r="532" s="12" customFormat="1" ht="22.8" customHeight="1">
      <c r="A532" s="12"/>
      <c r="B532" s="212"/>
      <c r="C532" s="213"/>
      <c r="D532" s="214" t="s">
        <v>76</v>
      </c>
      <c r="E532" s="226" t="s">
        <v>806</v>
      </c>
      <c r="F532" s="226" t="s">
        <v>807</v>
      </c>
      <c r="G532" s="213"/>
      <c r="H532" s="213"/>
      <c r="I532" s="216"/>
      <c r="J532" s="227">
        <f>BK532</f>
        <v>0</v>
      </c>
      <c r="K532" s="213"/>
      <c r="L532" s="218"/>
      <c r="M532" s="219"/>
      <c r="N532" s="220"/>
      <c r="O532" s="220"/>
      <c r="P532" s="221">
        <f>SUM(P533:P544)</f>
        <v>0</v>
      </c>
      <c r="Q532" s="220"/>
      <c r="R532" s="221">
        <f>SUM(R533:R544)</f>
        <v>0.18571499999999999</v>
      </c>
      <c r="S532" s="220"/>
      <c r="T532" s="222">
        <f>SUM(T533:T544)</f>
        <v>0.038381100000000001</v>
      </c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R532" s="223" t="s">
        <v>87</v>
      </c>
      <c r="AT532" s="224" t="s">
        <v>76</v>
      </c>
      <c r="AU532" s="224" t="s">
        <v>85</v>
      </c>
      <c r="AY532" s="223" t="s">
        <v>146</v>
      </c>
      <c r="BK532" s="225">
        <f>SUM(BK533:BK544)</f>
        <v>0</v>
      </c>
    </row>
    <row r="533" s="2" customFormat="1" ht="16.5" customHeight="1">
      <c r="A533" s="38"/>
      <c r="B533" s="39"/>
      <c r="C533" s="228" t="s">
        <v>808</v>
      </c>
      <c r="D533" s="228" t="s">
        <v>149</v>
      </c>
      <c r="E533" s="229" t="s">
        <v>809</v>
      </c>
      <c r="F533" s="230" t="s">
        <v>810</v>
      </c>
      <c r="G533" s="231" t="s">
        <v>251</v>
      </c>
      <c r="H533" s="232">
        <v>45.530000000000001</v>
      </c>
      <c r="I533" s="233"/>
      <c r="J533" s="234">
        <f>ROUND(I533*H533,2)</f>
        <v>0</v>
      </c>
      <c r="K533" s="235"/>
      <c r="L533" s="44"/>
      <c r="M533" s="236" t="s">
        <v>1</v>
      </c>
      <c r="N533" s="237" t="s">
        <v>42</v>
      </c>
      <c r="O533" s="91"/>
      <c r="P533" s="238">
        <f>O533*H533</f>
        <v>0</v>
      </c>
      <c r="Q533" s="238">
        <v>0.001</v>
      </c>
      <c r="R533" s="238">
        <f>Q533*H533</f>
        <v>0.045530000000000001</v>
      </c>
      <c r="S533" s="238">
        <v>0.00031</v>
      </c>
      <c r="T533" s="239">
        <f>S533*H533</f>
        <v>0.0141143</v>
      </c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R533" s="240" t="s">
        <v>327</v>
      </c>
      <c r="AT533" s="240" t="s">
        <v>149</v>
      </c>
      <c r="AU533" s="240" t="s">
        <v>87</v>
      </c>
      <c r="AY533" s="17" t="s">
        <v>146</v>
      </c>
      <c r="BE533" s="241">
        <f>IF(N533="základní",J533,0)</f>
        <v>0</v>
      </c>
      <c r="BF533" s="241">
        <f>IF(N533="snížená",J533,0)</f>
        <v>0</v>
      </c>
      <c r="BG533" s="241">
        <f>IF(N533="zákl. přenesená",J533,0)</f>
        <v>0</v>
      </c>
      <c r="BH533" s="241">
        <f>IF(N533="sníž. přenesená",J533,0)</f>
        <v>0</v>
      </c>
      <c r="BI533" s="241">
        <f>IF(N533="nulová",J533,0)</f>
        <v>0</v>
      </c>
      <c r="BJ533" s="17" t="s">
        <v>85</v>
      </c>
      <c r="BK533" s="241">
        <f>ROUND(I533*H533,2)</f>
        <v>0</v>
      </c>
      <c r="BL533" s="17" t="s">
        <v>327</v>
      </c>
      <c r="BM533" s="240" t="s">
        <v>811</v>
      </c>
    </row>
    <row r="534" s="2" customFormat="1" ht="16.5" customHeight="1">
      <c r="A534" s="38"/>
      <c r="B534" s="39"/>
      <c r="C534" s="228" t="s">
        <v>812</v>
      </c>
      <c r="D534" s="228" t="s">
        <v>149</v>
      </c>
      <c r="E534" s="229" t="s">
        <v>813</v>
      </c>
      <c r="F534" s="230" t="s">
        <v>814</v>
      </c>
      <c r="G534" s="231" t="s">
        <v>251</v>
      </c>
      <c r="H534" s="232">
        <v>78.280000000000001</v>
      </c>
      <c r="I534" s="233"/>
      <c r="J534" s="234">
        <f>ROUND(I534*H534,2)</f>
        <v>0</v>
      </c>
      <c r="K534" s="235"/>
      <c r="L534" s="44"/>
      <c r="M534" s="236" t="s">
        <v>1</v>
      </c>
      <c r="N534" s="237" t="s">
        <v>42</v>
      </c>
      <c r="O534" s="91"/>
      <c r="P534" s="238">
        <f>O534*H534</f>
        <v>0</v>
      </c>
      <c r="Q534" s="238">
        <v>0.001</v>
      </c>
      <c r="R534" s="238">
        <f>Q534*H534</f>
        <v>0.078280000000000002</v>
      </c>
      <c r="S534" s="238">
        <v>0.00031</v>
      </c>
      <c r="T534" s="239">
        <f>S534*H534</f>
        <v>0.024266800000000002</v>
      </c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R534" s="240" t="s">
        <v>327</v>
      </c>
      <c r="AT534" s="240" t="s">
        <v>149</v>
      </c>
      <c r="AU534" s="240" t="s">
        <v>87</v>
      </c>
      <c r="AY534" s="17" t="s">
        <v>146</v>
      </c>
      <c r="BE534" s="241">
        <f>IF(N534="základní",J534,0)</f>
        <v>0</v>
      </c>
      <c r="BF534" s="241">
        <f>IF(N534="snížená",J534,0)</f>
        <v>0</v>
      </c>
      <c r="BG534" s="241">
        <f>IF(N534="zákl. přenesená",J534,0)</f>
        <v>0</v>
      </c>
      <c r="BH534" s="241">
        <f>IF(N534="sníž. přenesená",J534,0)</f>
        <v>0</v>
      </c>
      <c r="BI534" s="241">
        <f>IF(N534="nulová",J534,0)</f>
        <v>0</v>
      </c>
      <c r="BJ534" s="17" t="s">
        <v>85</v>
      </c>
      <c r="BK534" s="241">
        <f>ROUND(I534*H534,2)</f>
        <v>0</v>
      </c>
      <c r="BL534" s="17" t="s">
        <v>327</v>
      </c>
      <c r="BM534" s="240" t="s">
        <v>815</v>
      </c>
    </row>
    <row r="535" s="2" customFormat="1" ht="24.15" customHeight="1">
      <c r="A535" s="38"/>
      <c r="B535" s="39"/>
      <c r="C535" s="228" t="s">
        <v>816</v>
      </c>
      <c r="D535" s="228" t="s">
        <v>149</v>
      </c>
      <c r="E535" s="229" t="s">
        <v>817</v>
      </c>
      <c r="F535" s="230" t="s">
        <v>818</v>
      </c>
      <c r="G535" s="231" t="s">
        <v>251</v>
      </c>
      <c r="H535" s="232">
        <v>45.530000000000001</v>
      </c>
      <c r="I535" s="233"/>
      <c r="J535" s="234">
        <f>ROUND(I535*H535,2)</f>
        <v>0</v>
      </c>
      <c r="K535" s="235"/>
      <c r="L535" s="44"/>
      <c r="M535" s="236" t="s">
        <v>1</v>
      </c>
      <c r="N535" s="237" t="s">
        <v>42</v>
      </c>
      <c r="O535" s="91"/>
      <c r="P535" s="238">
        <f>O535*H535</f>
        <v>0</v>
      </c>
      <c r="Q535" s="238">
        <v>0.00021000000000000001</v>
      </c>
      <c r="R535" s="238">
        <f>Q535*H535</f>
        <v>0.0095613</v>
      </c>
      <c r="S535" s="238">
        <v>0</v>
      </c>
      <c r="T535" s="239">
        <f>S535*H535</f>
        <v>0</v>
      </c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R535" s="240" t="s">
        <v>327</v>
      </c>
      <c r="AT535" s="240" t="s">
        <v>149</v>
      </c>
      <c r="AU535" s="240" t="s">
        <v>87</v>
      </c>
      <c r="AY535" s="17" t="s">
        <v>146</v>
      </c>
      <c r="BE535" s="241">
        <f>IF(N535="základní",J535,0)</f>
        <v>0</v>
      </c>
      <c r="BF535" s="241">
        <f>IF(N535="snížená",J535,0)</f>
        <v>0</v>
      </c>
      <c r="BG535" s="241">
        <f>IF(N535="zákl. přenesená",J535,0)</f>
        <v>0</v>
      </c>
      <c r="BH535" s="241">
        <f>IF(N535="sníž. přenesená",J535,0)</f>
        <v>0</v>
      </c>
      <c r="BI535" s="241">
        <f>IF(N535="nulová",J535,0)</f>
        <v>0</v>
      </c>
      <c r="BJ535" s="17" t="s">
        <v>85</v>
      </c>
      <c r="BK535" s="241">
        <f>ROUND(I535*H535,2)</f>
        <v>0</v>
      </c>
      <c r="BL535" s="17" t="s">
        <v>327</v>
      </c>
      <c r="BM535" s="240" t="s">
        <v>819</v>
      </c>
    </row>
    <row r="536" s="2" customFormat="1" ht="33" customHeight="1">
      <c r="A536" s="38"/>
      <c r="B536" s="39"/>
      <c r="C536" s="228" t="s">
        <v>820</v>
      </c>
      <c r="D536" s="228" t="s">
        <v>149</v>
      </c>
      <c r="E536" s="229" t="s">
        <v>821</v>
      </c>
      <c r="F536" s="230" t="s">
        <v>822</v>
      </c>
      <c r="G536" s="231" t="s">
        <v>251</v>
      </c>
      <c r="H536" s="232">
        <v>78.280000000000001</v>
      </c>
      <c r="I536" s="233"/>
      <c r="J536" s="234">
        <f>ROUND(I536*H536,2)</f>
        <v>0</v>
      </c>
      <c r="K536" s="235"/>
      <c r="L536" s="44"/>
      <c r="M536" s="236" t="s">
        <v>1</v>
      </c>
      <c r="N536" s="237" t="s">
        <v>42</v>
      </c>
      <c r="O536" s="91"/>
      <c r="P536" s="238">
        <f>O536*H536</f>
        <v>0</v>
      </c>
      <c r="Q536" s="238">
        <v>0.00021000000000000001</v>
      </c>
      <c r="R536" s="238">
        <f>Q536*H536</f>
        <v>0.0164388</v>
      </c>
      <c r="S536" s="238">
        <v>0</v>
      </c>
      <c r="T536" s="239">
        <f>S536*H536</f>
        <v>0</v>
      </c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R536" s="240" t="s">
        <v>327</v>
      </c>
      <c r="AT536" s="240" t="s">
        <v>149</v>
      </c>
      <c r="AU536" s="240" t="s">
        <v>87</v>
      </c>
      <c r="AY536" s="17" t="s">
        <v>146</v>
      </c>
      <c r="BE536" s="241">
        <f>IF(N536="základní",J536,0)</f>
        <v>0</v>
      </c>
      <c r="BF536" s="241">
        <f>IF(N536="snížená",J536,0)</f>
        <v>0</v>
      </c>
      <c r="BG536" s="241">
        <f>IF(N536="zákl. přenesená",J536,0)</f>
        <v>0</v>
      </c>
      <c r="BH536" s="241">
        <f>IF(N536="sníž. přenesená",J536,0)</f>
        <v>0</v>
      </c>
      <c r="BI536" s="241">
        <f>IF(N536="nulová",J536,0)</f>
        <v>0</v>
      </c>
      <c r="BJ536" s="17" t="s">
        <v>85</v>
      </c>
      <c r="BK536" s="241">
        <f>ROUND(I536*H536,2)</f>
        <v>0</v>
      </c>
      <c r="BL536" s="17" t="s">
        <v>327</v>
      </c>
      <c r="BM536" s="240" t="s">
        <v>823</v>
      </c>
    </row>
    <row r="537" s="2" customFormat="1" ht="33" customHeight="1">
      <c r="A537" s="38"/>
      <c r="B537" s="39"/>
      <c r="C537" s="228" t="s">
        <v>824</v>
      </c>
      <c r="D537" s="228" t="s">
        <v>149</v>
      </c>
      <c r="E537" s="229" t="s">
        <v>825</v>
      </c>
      <c r="F537" s="230" t="s">
        <v>826</v>
      </c>
      <c r="G537" s="231" t="s">
        <v>251</v>
      </c>
      <c r="H537" s="232">
        <v>45.530000000000001</v>
      </c>
      <c r="I537" s="233"/>
      <c r="J537" s="234">
        <f>ROUND(I537*H537,2)</f>
        <v>0</v>
      </c>
      <c r="K537" s="235"/>
      <c r="L537" s="44"/>
      <c r="M537" s="236" t="s">
        <v>1</v>
      </c>
      <c r="N537" s="237" t="s">
        <v>42</v>
      </c>
      <c r="O537" s="91"/>
      <c r="P537" s="238">
        <f>O537*H537</f>
        <v>0</v>
      </c>
      <c r="Q537" s="238">
        <v>0.00029</v>
      </c>
      <c r="R537" s="238">
        <f>Q537*H537</f>
        <v>0.013203700000000001</v>
      </c>
      <c r="S537" s="238">
        <v>0</v>
      </c>
      <c r="T537" s="239">
        <f>S537*H537</f>
        <v>0</v>
      </c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R537" s="240" t="s">
        <v>327</v>
      </c>
      <c r="AT537" s="240" t="s">
        <v>149</v>
      </c>
      <c r="AU537" s="240" t="s">
        <v>87</v>
      </c>
      <c r="AY537" s="17" t="s">
        <v>146</v>
      </c>
      <c r="BE537" s="241">
        <f>IF(N537="základní",J537,0)</f>
        <v>0</v>
      </c>
      <c r="BF537" s="241">
        <f>IF(N537="snížená",J537,0)</f>
        <v>0</v>
      </c>
      <c r="BG537" s="241">
        <f>IF(N537="zákl. přenesená",J537,0)</f>
        <v>0</v>
      </c>
      <c r="BH537" s="241">
        <f>IF(N537="sníž. přenesená",J537,0)</f>
        <v>0</v>
      </c>
      <c r="BI537" s="241">
        <f>IF(N537="nulová",J537,0)</f>
        <v>0</v>
      </c>
      <c r="BJ537" s="17" t="s">
        <v>85</v>
      </c>
      <c r="BK537" s="241">
        <f>ROUND(I537*H537,2)</f>
        <v>0</v>
      </c>
      <c r="BL537" s="17" t="s">
        <v>327</v>
      </c>
      <c r="BM537" s="240" t="s">
        <v>827</v>
      </c>
    </row>
    <row r="538" s="13" customFormat="1">
      <c r="A538" s="13"/>
      <c r="B538" s="247"/>
      <c r="C538" s="248"/>
      <c r="D538" s="242" t="s">
        <v>168</v>
      </c>
      <c r="E538" s="249" t="s">
        <v>1</v>
      </c>
      <c r="F538" s="250" t="s">
        <v>253</v>
      </c>
      <c r="G538" s="248"/>
      <c r="H538" s="249" t="s">
        <v>1</v>
      </c>
      <c r="I538" s="251"/>
      <c r="J538" s="248"/>
      <c r="K538" s="248"/>
      <c r="L538" s="252"/>
      <c r="M538" s="253"/>
      <c r="N538" s="254"/>
      <c r="O538" s="254"/>
      <c r="P538" s="254"/>
      <c r="Q538" s="254"/>
      <c r="R538" s="254"/>
      <c r="S538" s="254"/>
      <c r="T538" s="255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56" t="s">
        <v>168</v>
      </c>
      <c r="AU538" s="256" t="s">
        <v>87</v>
      </c>
      <c r="AV538" s="13" t="s">
        <v>85</v>
      </c>
      <c r="AW538" s="13" t="s">
        <v>32</v>
      </c>
      <c r="AX538" s="13" t="s">
        <v>77</v>
      </c>
      <c r="AY538" s="256" t="s">
        <v>146</v>
      </c>
    </row>
    <row r="539" s="14" customFormat="1">
      <c r="A539" s="14"/>
      <c r="B539" s="257"/>
      <c r="C539" s="258"/>
      <c r="D539" s="242" t="s">
        <v>168</v>
      </c>
      <c r="E539" s="259" t="s">
        <v>1</v>
      </c>
      <c r="F539" s="260" t="s">
        <v>828</v>
      </c>
      <c r="G539" s="258"/>
      <c r="H539" s="261">
        <v>45.530000000000001</v>
      </c>
      <c r="I539" s="262"/>
      <c r="J539" s="258"/>
      <c r="K539" s="258"/>
      <c r="L539" s="263"/>
      <c r="M539" s="264"/>
      <c r="N539" s="265"/>
      <c r="O539" s="265"/>
      <c r="P539" s="265"/>
      <c r="Q539" s="265"/>
      <c r="R539" s="265"/>
      <c r="S539" s="265"/>
      <c r="T539" s="266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67" t="s">
        <v>168</v>
      </c>
      <c r="AU539" s="267" t="s">
        <v>87</v>
      </c>
      <c r="AV539" s="14" t="s">
        <v>87</v>
      </c>
      <c r="AW539" s="14" t="s">
        <v>32</v>
      </c>
      <c r="AX539" s="14" t="s">
        <v>77</v>
      </c>
      <c r="AY539" s="267" t="s">
        <v>146</v>
      </c>
    </row>
    <row r="540" s="15" customFormat="1">
      <c r="A540" s="15"/>
      <c r="B540" s="268"/>
      <c r="C540" s="269"/>
      <c r="D540" s="242" t="s">
        <v>168</v>
      </c>
      <c r="E540" s="270" t="s">
        <v>1</v>
      </c>
      <c r="F540" s="271" t="s">
        <v>173</v>
      </c>
      <c r="G540" s="269"/>
      <c r="H540" s="272">
        <v>45.530000000000001</v>
      </c>
      <c r="I540" s="273"/>
      <c r="J540" s="269"/>
      <c r="K540" s="269"/>
      <c r="L540" s="274"/>
      <c r="M540" s="275"/>
      <c r="N540" s="276"/>
      <c r="O540" s="276"/>
      <c r="P540" s="276"/>
      <c r="Q540" s="276"/>
      <c r="R540" s="276"/>
      <c r="S540" s="276"/>
      <c r="T540" s="277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T540" s="278" t="s">
        <v>168</v>
      </c>
      <c r="AU540" s="278" t="s">
        <v>87</v>
      </c>
      <c r="AV540" s="15" t="s">
        <v>153</v>
      </c>
      <c r="AW540" s="15" t="s">
        <v>32</v>
      </c>
      <c r="AX540" s="15" t="s">
        <v>85</v>
      </c>
      <c r="AY540" s="278" t="s">
        <v>146</v>
      </c>
    </row>
    <row r="541" s="2" customFormat="1" ht="33" customHeight="1">
      <c r="A541" s="38"/>
      <c r="B541" s="39"/>
      <c r="C541" s="228" t="s">
        <v>829</v>
      </c>
      <c r="D541" s="228" t="s">
        <v>149</v>
      </c>
      <c r="E541" s="229" t="s">
        <v>830</v>
      </c>
      <c r="F541" s="230" t="s">
        <v>831</v>
      </c>
      <c r="G541" s="231" t="s">
        <v>251</v>
      </c>
      <c r="H541" s="232">
        <v>78.280000000000001</v>
      </c>
      <c r="I541" s="233"/>
      <c r="J541" s="234">
        <f>ROUND(I541*H541,2)</f>
        <v>0</v>
      </c>
      <c r="K541" s="235"/>
      <c r="L541" s="44"/>
      <c r="M541" s="236" t="s">
        <v>1</v>
      </c>
      <c r="N541" s="237" t="s">
        <v>42</v>
      </c>
      <c r="O541" s="91"/>
      <c r="P541" s="238">
        <f>O541*H541</f>
        <v>0</v>
      </c>
      <c r="Q541" s="238">
        <v>0.00029</v>
      </c>
      <c r="R541" s="238">
        <f>Q541*H541</f>
        <v>0.022701200000000001</v>
      </c>
      <c r="S541" s="238">
        <v>0</v>
      </c>
      <c r="T541" s="239">
        <f>S541*H541</f>
        <v>0</v>
      </c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R541" s="240" t="s">
        <v>327</v>
      </c>
      <c r="AT541" s="240" t="s">
        <v>149</v>
      </c>
      <c r="AU541" s="240" t="s">
        <v>87</v>
      </c>
      <c r="AY541" s="17" t="s">
        <v>146</v>
      </c>
      <c r="BE541" s="241">
        <f>IF(N541="základní",J541,0)</f>
        <v>0</v>
      </c>
      <c r="BF541" s="241">
        <f>IF(N541="snížená",J541,0)</f>
        <v>0</v>
      </c>
      <c r="BG541" s="241">
        <f>IF(N541="zákl. přenesená",J541,0)</f>
        <v>0</v>
      </c>
      <c r="BH541" s="241">
        <f>IF(N541="sníž. přenesená",J541,0)</f>
        <v>0</v>
      </c>
      <c r="BI541" s="241">
        <f>IF(N541="nulová",J541,0)</f>
        <v>0</v>
      </c>
      <c r="BJ541" s="17" t="s">
        <v>85</v>
      </c>
      <c r="BK541" s="241">
        <f>ROUND(I541*H541,2)</f>
        <v>0</v>
      </c>
      <c r="BL541" s="17" t="s">
        <v>327</v>
      </c>
      <c r="BM541" s="240" t="s">
        <v>832</v>
      </c>
    </row>
    <row r="542" s="13" customFormat="1">
      <c r="A542" s="13"/>
      <c r="B542" s="247"/>
      <c r="C542" s="248"/>
      <c r="D542" s="242" t="s">
        <v>168</v>
      </c>
      <c r="E542" s="249" t="s">
        <v>1</v>
      </c>
      <c r="F542" s="250" t="s">
        <v>253</v>
      </c>
      <c r="G542" s="248"/>
      <c r="H542" s="249" t="s">
        <v>1</v>
      </c>
      <c r="I542" s="251"/>
      <c r="J542" s="248"/>
      <c r="K542" s="248"/>
      <c r="L542" s="252"/>
      <c r="M542" s="253"/>
      <c r="N542" s="254"/>
      <c r="O542" s="254"/>
      <c r="P542" s="254"/>
      <c r="Q542" s="254"/>
      <c r="R542" s="254"/>
      <c r="S542" s="254"/>
      <c r="T542" s="255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56" t="s">
        <v>168</v>
      </c>
      <c r="AU542" s="256" t="s">
        <v>87</v>
      </c>
      <c r="AV542" s="13" t="s">
        <v>85</v>
      </c>
      <c r="AW542" s="13" t="s">
        <v>32</v>
      </c>
      <c r="AX542" s="13" t="s">
        <v>77</v>
      </c>
      <c r="AY542" s="256" t="s">
        <v>146</v>
      </c>
    </row>
    <row r="543" s="14" customFormat="1">
      <c r="A543" s="14"/>
      <c r="B543" s="257"/>
      <c r="C543" s="258"/>
      <c r="D543" s="242" t="s">
        <v>168</v>
      </c>
      <c r="E543" s="259" t="s">
        <v>1</v>
      </c>
      <c r="F543" s="260" t="s">
        <v>833</v>
      </c>
      <c r="G543" s="258"/>
      <c r="H543" s="261">
        <v>78.280000000000001</v>
      </c>
      <c r="I543" s="262"/>
      <c r="J543" s="258"/>
      <c r="K543" s="258"/>
      <c r="L543" s="263"/>
      <c r="M543" s="264"/>
      <c r="N543" s="265"/>
      <c r="O543" s="265"/>
      <c r="P543" s="265"/>
      <c r="Q543" s="265"/>
      <c r="R543" s="265"/>
      <c r="S543" s="265"/>
      <c r="T543" s="266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67" t="s">
        <v>168</v>
      </c>
      <c r="AU543" s="267" t="s">
        <v>87</v>
      </c>
      <c r="AV543" s="14" t="s">
        <v>87</v>
      </c>
      <c r="AW543" s="14" t="s">
        <v>32</v>
      </c>
      <c r="AX543" s="14" t="s">
        <v>77</v>
      </c>
      <c r="AY543" s="267" t="s">
        <v>146</v>
      </c>
    </row>
    <row r="544" s="15" customFormat="1">
      <c r="A544" s="15"/>
      <c r="B544" s="268"/>
      <c r="C544" s="269"/>
      <c r="D544" s="242" t="s">
        <v>168</v>
      </c>
      <c r="E544" s="270" t="s">
        <v>1</v>
      </c>
      <c r="F544" s="271" t="s">
        <v>173</v>
      </c>
      <c r="G544" s="269"/>
      <c r="H544" s="272">
        <v>78.280000000000001</v>
      </c>
      <c r="I544" s="273"/>
      <c r="J544" s="269"/>
      <c r="K544" s="269"/>
      <c r="L544" s="274"/>
      <c r="M544" s="275"/>
      <c r="N544" s="276"/>
      <c r="O544" s="276"/>
      <c r="P544" s="276"/>
      <c r="Q544" s="276"/>
      <c r="R544" s="276"/>
      <c r="S544" s="276"/>
      <c r="T544" s="277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T544" s="278" t="s">
        <v>168</v>
      </c>
      <c r="AU544" s="278" t="s">
        <v>87</v>
      </c>
      <c r="AV544" s="15" t="s">
        <v>153</v>
      </c>
      <c r="AW544" s="15" t="s">
        <v>32</v>
      </c>
      <c r="AX544" s="15" t="s">
        <v>85</v>
      </c>
      <c r="AY544" s="278" t="s">
        <v>146</v>
      </c>
    </row>
    <row r="545" s="12" customFormat="1" ht="25.92" customHeight="1">
      <c r="A545" s="12"/>
      <c r="B545" s="212"/>
      <c r="C545" s="213"/>
      <c r="D545" s="214" t="s">
        <v>76</v>
      </c>
      <c r="E545" s="215" t="s">
        <v>834</v>
      </c>
      <c r="F545" s="215" t="s">
        <v>835</v>
      </c>
      <c r="G545" s="213"/>
      <c r="H545" s="213"/>
      <c r="I545" s="216"/>
      <c r="J545" s="217">
        <f>BK545</f>
        <v>0</v>
      </c>
      <c r="K545" s="213"/>
      <c r="L545" s="218"/>
      <c r="M545" s="219"/>
      <c r="N545" s="220"/>
      <c r="O545" s="220"/>
      <c r="P545" s="221">
        <f>SUM(P546:P548)</f>
        <v>0</v>
      </c>
      <c r="Q545" s="220"/>
      <c r="R545" s="221">
        <f>SUM(R546:R548)</f>
        <v>0</v>
      </c>
      <c r="S545" s="220"/>
      <c r="T545" s="222">
        <f>SUM(T546:T548)</f>
        <v>0</v>
      </c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R545" s="223" t="s">
        <v>153</v>
      </c>
      <c r="AT545" s="224" t="s">
        <v>76</v>
      </c>
      <c r="AU545" s="224" t="s">
        <v>77</v>
      </c>
      <c r="AY545" s="223" t="s">
        <v>146</v>
      </c>
      <c r="BK545" s="225">
        <f>SUM(BK546:BK548)</f>
        <v>0</v>
      </c>
    </row>
    <row r="546" s="2" customFormat="1" ht="21.75" customHeight="1">
      <c r="A546" s="38"/>
      <c r="B546" s="39"/>
      <c r="C546" s="228" t="s">
        <v>836</v>
      </c>
      <c r="D546" s="228" t="s">
        <v>149</v>
      </c>
      <c r="E546" s="229" t="s">
        <v>837</v>
      </c>
      <c r="F546" s="230" t="s">
        <v>838</v>
      </c>
      <c r="G546" s="231" t="s">
        <v>839</v>
      </c>
      <c r="H546" s="232">
        <v>80</v>
      </c>
      <c r="I546" s="233"/>
      <c r="J546" s="234">
        <f>ROUND(I546*H546,2)</f>
        <v>0</v>
      </c>
      <c r="K546" s="235"/>
      <c r="L546" s="44"/>
      <c r="M546" s="236" t="s">
        <v>1</v>
      </c>
      <c r="N546" s="237" t="s">
        <v>42</v>
      </c>
      <c r="O546" s="91"/>
      <c r="P546" s="238">
        <f>O546*H546</f>
        <v>0</v>
      </c>
      <c r="Q546" s="238">
        <v>0</v>
      </c>
      <c r="R546" s="238">
        <f>Q546*H546</f>
        <v>0</v>
      </c>
      <c r="S546" s="238">
        <v>0</v>
      </c>
      <c r="T546" s="239">
        <f>S546*H546</f>
        <v>0</v>
      </c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R546" s="240" t="s">
        <v>214</v>
      </c>
      <c r="AT546" s="240" t="s">
        <v>149</v>
      </c>
      <c r="AU546" s="240" t="s">
        <v>85</v>
      </c>
      <c r="AY546" s="17" t="s">
        <v>146</v>
      </c>
      <c r="BE546" s="241">
        <f>IF(N546="základní",J546,0)</f>
        <v>0</v>
      </c>
      <c r="BF546" s="241">
        <f>IF(N546="snížená",J546,0)</f>
        <v>0</v>
      </c>
      <c r="BG546" s="241">
        <f>IF(N546="zákl. přenesená",J546,0)</f>
        <v>0</v>
      </c>
      <c r="BH546" s="241">
        <f>IF(N546="sníž. přenesená",J546,0)</f>
        <v>0</v>
      </c>
      <c r="BI546" s="241">
        <f>IF(N546="nulová",J546,0)</f>
        <v>0</v>
      </c>
      <c r="BJ546" s="17" t="s">
        <v>85</v>
      </c>
      <c r="BK546" s="241">
        <f>ROUND(I546*H546,2)</f>
        <v>0</v>
      </c>
      <c r="BL546" s="17" t="s">
        <v>214</v>
      </c>
      <c r="BM546" s="240" t="s">
        <v>840</v>
      </c>
    </row>
    <row r="547" s="2" customFormat="1" ht="16.5" customHeight="1">
      <c r="A547" s="38"/>
      <c r="B547" s="39"/>
      <c r="C547" s="228" t="s">
        <v>841</v>
      </c>
      <c r="D547" s="228" t="s">
        <v>149</v>
      </c>
      <c r="E547" s="229" t="s">
        <v>842</v>
      </c>
      <c r="F547" s="230" t="s">
        <v>843</v>
      </c>
      <c r="G547" s="231" t="s">
        <v>839</v>
      </c>
      <c r="H547" s="232">
        <v>50</v>
      </c>
      <c r="I547" s="233"/>
      <c r="J547" s="234">
        <f>ROUND(I547*H547,2)</f>
        <v>0</v>
      </c>
      <c r="K547" s="235"/>
      <c r="L547" s="44"/>
      <c r="M547" s="236" t="s">
        <v>1</v>
      </c>
      <c r="N547" s="237" t="s">
        <v>42</v>
      </c>
      <c r="O547" s="91"/>
      <c r="P547" s="238">
        <f>O547*H547</f>
        <v>0</v>
      </c>
      <c r="Q547" s="238">
        <v>0</v>
      </c>
      <c r="R547" s="238">
        <f>Q547*H547</f>
        <v>0</v>
      </c>
      <c r="S547" s="238">
        <v>0</v>
      </c>
      <c r="T547" s="239">
        <f>S547*H547</f>
        <v>0</v>
      </c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R547" s="240" t="s">
        <v>214</v>
      </c>
      <c r="AT547" s="240" t="s">
        <v>149</v>
      </c>
      <c r="AU547" s="240" t="s">
        <v>85</v>
      </c>
      <c r="AY547" s="17" t="s">
        <v>146</v>
      </c>
      <c r="BE547" s="241">
        <f>IF(N547="základní",J547,0)</f>
        <v>0</v>
      </c>
      <c r="BF547" s="241">
        <f>IF(N547="snížená",J547,0)</f>
        <v>0</v>
      </c>
      <c r="BG547" s="241">
        <f>IF(N547="zákl. přenesená",J547,0)</f>
        <v>0</v>
      </c>
      <c r="BH547" s="241">
        <f>IF(N547="sníž. přenesená",J547,0)</f>
        <v>0</v>
      </c>
      <c r="BI547" s="241">
        <f>IF(N547="nulová",J547,0)</f>
        <v>0</v>
      </c>
      <c r="BJ547" s="17" t="s">
        <v>85</v>
      </c>
      <c r="BK547" s="241">
        <f>ROUND(I547*H547,2)</f>
        <v>0</v>
      </c>
      <c r="BL547" s="17" t="s">
        <v>214</v>
      </c>
      <c r="BM547" s="240" t="s">
        <v>844</v>
      </c>
    </row>
    <row r="548" s="2" customFormat="1" ht="16.5" customHeight="1">
      <c r="A548" s="38"/>
      <c r="B548" s="39"/>
      <c r="C548" s="228" t="s">
        <v>845</v>
      </c>
      <c r="D548" s="228" t="s">
        <v>149</v>
      </c>
      <c r="E548" s="229" t="s">
        <v>846</v>
      </c>
      <c r="F548" s="230" t="s">
        <v>847</v>
      </c>
      <c r="G548" s="231" t="s">
        <v>839</v>
      </c>
      <c r="H548" s="232">
        <v>50</v>
      </c>
      <c r="I548" s="233"/>
      <c r="J548" s="234">
        <f>ROUND(I548*H548,2)</f>
        <v>0</v>
      </c>
      <c r="K548" s="235"/>
      <c r="L548" s="44"/>
      <c r="M548" s="236" t="s">
        <v>1</v>
      </c>
      <c r="N548" s="237" t="s">
        <v>42</v>
      </c>
      <c r="O548" s="91"/>
      <c r="P548" s="238">
        <f>O548*H548</f>
        <v>0</v>
      </c>
      <c r="Q548" s="238">
        <v>0</v>
      </c>
      <c r="R548" s="238">
        <f>Q548*H548</f>
        <v>0</v>
      </c>
      <c r="S548" s="238">
        <v>0</v>
      </c>
      <c r="T548" s="239">
        <f>S548*H548</f>
        <v>0</v>
      </c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R548" s="240" t="s">
        <v>214</v>
      </c>
      <c r="AT548" s="240" t="s">
        <v>149</v>
      </c>
      <c r="AU548" s="240" t="s">
        <v>85</v>
      </c>
      <c r="AY548" s="17" t="s">
        <v>146</v>
      </c>
      <c r="BE548" s="241">
        <f>IF(N548="základní",J548,0)</f>
        <v>0</v>
      </c>
      <c r="BF548" s="241">
        <f>IF(N548="snížená",J548,0)</f>
        <v>0</v>
      </c>
      <c r="BG548" s="241">
        <f>IF(N548="zákl. přenesená",J548,0)</f>
        <v>0</v>
      </c>
      <c r="BH548" s="241">
        <f>IF(N548="sníž. přenesená",J548,0)</f>
        <v>0</v>
      </c>
      <c r="BI548" s="241">
        <f>IF(N548="nulová",J548,0)</f>
        <v>0</v>
      </c>
      <c r="BJ548" s="17" t="s">
        <v>85</v>
      </c>
      <c r="BK548" s="241">
        <f>ROUND(I548*H548,2)</f>
        <v>0</v>
      </c>
      <c r="BL548" s="17" t="s">
        <v>214</v>
      </c>
      <c r="BM548" s="240" t="s">
        <v>848</v>
      </c>
    </row>
    <row r="549" s="12" customFormat="1" ht="25.92" customHeight="1">
      <c r="A549" s="12"/>
      <c r="B549" s="212"/>
      <c r="C549" s="213"/>
      <c r="D549" s="214" t="s">
        <v>76</v>
      </c>
      <c r="E549" s="215" t="s">
        <v>849</v>
      </c>
      <c r="F549" s="215" t="s">
        <v>850</v>
      </c>
      <c r="G549" s="213"/>
      <c r="H549" s="213"/>
      <c r="I549" s="216"/>
      <c r="J549" s="217">
        <f>BK549</f>
        <v>0</v>
      </c>
      <c r="K549" s="213"/>
      <c r="L549" s="218"/>
      <c r="M549" s="219"/>
      <c r="N549" s="220"/>
      <c r="O549" s="220"/>
      <c r="P549" s="221">
        <f>SUM(P550:P558)</f>
        <v>0</v>
      </c>
      <c r="Q549" s="220"/>
      <c r="R549" s="221">
        <f>SUM(R550:R558)</f>
        <v>0</v>
      </c>
      <c r="S549" s="220"/>
      <c r="T549" s="222">
        <f>SUM(T550:T558)</f>
        <v>0</v>
      </c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R549" s="223" t="s">
        <v>153</v>
      </c>
      <c r="AT549" s="224" t="s">
        <v>76</v>
      </c>
      <c r="AU549" s="224" t="s">
        <v>77</v>
      </c>
      <c r="AY549" s="223" t="s">
        <v>146</v>
      </c>
      <c r="BK549" s="225">
        <f>SUM(BK550:BK558)</f>
        <v>0</v>
      </c>
    </row>
    <row r="550" s="2" customFormat="1" ht="24.15" customHeight="1">
      <c r="A550" s="38"/>
      <c r="B550" s="39"/>
      <c r="C550" s="228" t="s">
        <v>851</v>
      </c>
      <c r="D550" s="228" t="s">
        <v>149</v>
      </c>
      <c r="E550" s="229" t="s">
        <v>852</v>
      </c>
      <c r="F550" s="230" t="s">
        <v>853</v>
      </c>
      <c r="G550" s="231" t="s">
        <v>176</v>
      </c>
      <c r="H550" s="232">
        <v>1</v>
      </c>
      <c r="I550" s="233"/>
      <c r="J550" s="234">
        <f>ROUND(I550*H550,2)</f>
        <v>0</v>
      </c>
      <c r="K550" s="235"/>
      <c r="L550" s="44"/>
      <c r="M550" s="236" t="s">
        <v>1</v>
      </c>
      <c r="N550" s="237" t="s">
        <v>42</v>
      </c>
      <c r="O550" s="91"/>
      <c r="P550" s="238">
        <f>O550*H550</f>
        <v>0</v>
      </c>
      <c r="Q550" s="238">
        <v>0</v>
      </c>
      <c r="R550" s="238">
        <f>Q550*H550</f>
        <v>0</v>
      </c>
      <c r="S550" s="238">
        <v>0</v>
      </c>
      <c r="T550" s="239">
        <f>S550*H550</f>
        <v>0</v>
      </c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R550" s="240" t="s">
        <v>214</v>
      </c>
      <c r="AT550" s="240" t="s">
        <v>149</v>
      </c>
      <c r="AU550" s="240" t="s">
        <v>85</v>
      </c>
      <c r="AY550" s="17" t="s">
        <v>146</v>
      </c>
      <c r="BE550" s="241">
        <f>IF(N550="základní",J550,0)</f>
        <v>0</v>
      </c>
      <c r="BF550" s="241">
        <f>IF(N550="snížená",J550,0)</f>
        <v>0</v>
      </c>
      <c r="BG550" s="241">
        <f>IF(N550="zákl. přenesená",J550,0)</f>
        <v>0</v>
      </c>
      <c r="BH550" s="241">
        <f>IF(N550="sníž. přenesená",J550,0)</f>
        <v>0</v>
      </c>
      <c r="BI550" s="241">
        <f>IF(N550="nulová",J550,0)</f>
        <v>0</v>
      </c>
      <c r="BJ550" s="17" t="s">
        <v>85</v>
      </c>
      <c r="BK550" s="241">
        <f>ROUND(I550*H550,2)</f>
        <v>0</v>
      </c>
      <c r="BL550" s="17" t="s">
        <v>214</v>
      </c>
      <c r="BM550" s="240" t="s">
        <v>854</v>
      </c>
    </row>
    <row r="551" s="2" customFormat="1">
      <c r="A551" s="38"/>
      <c r="B551" s="39"/>
      <c r="C551" s="40"/>
      <c r="D551" s="242" t="s">
        <v>155</v>
      </c>
      <c r="E551" s="40"/>
      <c r="F551" s="243" t="s">
        <v>855</v>
      </c>
      <c r="G551" s="40"/>
      <c r="H551" s="40"/>
      <c r="I551" s="244"/>
      <c r="J551" s="40"/>
      <c r="K551" s="40"/>
      <c r="L551" s="44"/>
      <c r="M551" s="245"/>
      <c r="N551" s="246"/>
      <c r="O551" s="91"/>
      <c r="P551" s="91"/>
      <c r="Q551" s="91"/>
      <c r="R551" s="91"/>
      <c r="S551" s="91"/>
      <c r="T551" s="92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T551" s="17" t="s">
        <v>155</v>
      </c>
      <c r="AU551" s="17" t="s">
        <v>85</v>
      </c>
    </row>
    <row r="552" s="13" customFormat="1">
      <c r="A552" s="13"/>
      <c r="B552" s="247"/>
      <c r="C552" s="248"/>
      <c r="D552" s="242" t="s">
        <v>168</v>
      </c>
      <c r="E552" s="249" t="s">
        <v>1</v>
      </c>
      <c r="F552" s="250" t="s">
        <v>253</v>
      </c>
      <c r="G552" s="248"/>
      <c r="H552" s="249" t="s">
        <v>1</v>
      </c>
      <c r="I552" s="251"/>
      <c r="J552" s="248"/>
      <c r="K552" s="248"/>
      <c r="L552" s="252"/>
      <c r="M552" s="253"/>
      <c r="N552" s="254"/>
      <c r="O552" s="254"/>
      <c r="P552" s="254"/>
      <c r="Q552" s="254"/>
      <c r="R552" s="254"/>
      <c r="S552" s="254"/>
      <c r="T552" s="255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56" t="s">
        <v>168</v>
      </c>
      <c r="AU552" s="256" t="s">
        <v>85</v>
      </c>
      <c r="AV552" s="13" t="s">
        <v>85</v>
      </c>
      <c r="AW552" s="13" t="s">
        <v>32</v>
      </c>
      <c r="AX552" s="13" t="s">
        <v>77</v>
      </c>
      <c r="AY552" s="256" t="s">
        <v>146</v>
      </c>
    </row>
    <row r="553" s="13" customFormat="1">
      <c r="A553" s="13"/>
      <c r="B553" s="247"/>
      <c r="C553" s="248"/>
      <c r="D553" s="242" t="s">
        <v>168</v>
      </c>
      <c r="E553" s="249" t="s">
        <v>1</v>
      </c>
      <c r="F553" s="250" t="s">
        <v>856</v>
      </c>
      <c r="G553" s="248"/>
      <c r="H553" s="249" t="s">
        <v>1</v>
      </c>
      <c r="I553" s="251"/>
      <c r="J553" s="248"/>
      <c r="K553" s="248"/>
      <c r="L553" s="252"/>
      <c r="M553" s="253"/>
      <c r="N553" s="254"/>
      <c r="O553" s="254"/>
      <c r="P553" s="254"/>
      <c r="Q553" s="254"/>
      <c r="R553" s="254"/>
      <c r="S553" s="254"/>
      <c r="T553" s="255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56" t="s">
        <v>168</v>
      </c>
      <c r="AU553" s="256" t="s">
        <v>85</v>
      </c>
      <c r="AV553" s="13" t="s">
        <v>85</v>
      </c>
      <c r="AW553" s="13" t="s">
        <v>32</v>
      </c>
      <c r="AX553" s="13" t="s">
        <v>77</v>
      </c>
      <c r="AY553" s="256" t="s">
        <v>146</v>
      </c>
    </row>
    <row r="554" s="13" customFormat="1">
      <c r="A554" s="13"/>
      <c r="B554" s="247"/>
      <c r="C554" s="248"/>
      <c r="D554" s="242" t="s">
        <v>168</v>
      </c>
      <c r="E554" s="249" t="s">
        <v>1</v>
      </c>
      <c r="F554" s="250" t="s">
        <v>857</v>
      </c>
      <c r="G554" s="248"/>
      <c r="H554" s="249" t="s">
        <v>1</v>
      </c>
      <c r="I554" s="251"/>
      <c r="J554" s="248"/>
      <c r="K554" s="248"/>
      <c r="L554" s="252"/>
      <c r="M554" s="253"/>
      <c r="N554" s="254"/>
      <c r="O554" s="254"/>
      <c r="P554" s="254"/>
      <c r="Q554" s="254"/>
      <c r="R554" s="254"/>
      <c r="S554" s="254"/>
      <c r="T554" s="255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56" t="s">
        <v>168</v>
      </c>
      <c r="AU554" s="256" t="s">
        <v>85</v>
      </c>
      <c r="AV554" s="13" t="s">
        <v>85</v>
      </c>
      <c r="AW554" s="13" t="s">
        <v>32</v>
      </c>
      <c r="AX554" s="13" t="s">
        <v>77</v>
      </c>
      <c r="AY554" s="256" t="s">
        <v>146</v>
      </c>
    </row>
    <row r="555" s="13" customFormat="1">
      <c r="A555" s="13"/>
      <c r="B555" s="247"/>
      <c r="C555" s="248"/>
      <c r="D555" s="242" t="s">
        <v>168</v>
      </c>
      <c r="E555" s="249" t="s">
        <v>1</v>
      </c>
      <c r="F555" s="250" t="s">
        <v>858</v>
      </c>
      <c r="G555" s="248"/>
      <c r="H555" s="249" t="s">
        <v>1</v>
      </c>
      <c r="I555" s="251"/>
      <c r="J555" s="248"/>
      <c r="K555" s="248"/>
      <c r="L555" s="252"/>
      <c r="M555" s="253"/>
      <c r="N555" s="254"/>
      <c r="O555" s="254"/>
      <c r="P555" s="254"/>
      <c r="Q555" s="254"/>
      <c r="R555" s="254"/>
      <c r="S555" s="254"/>
      <c r="T555" s="255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56" t="s">
        <v>168</v>
      </c>
      <c r="AU555" s="256" t="s">
        <v>85</v>
      </c>
      <c r="AV555" s="13" t="s">
        <v>85</v>
      </c>
      <c r="AW555" s="13" t="s">
        <v>32</v>
      </c>
      <c r="AX555" s="13" t="s">
        <v>77</v>
      </c>
      <c r="AY555" s="256" t="s">
        <v>146</v>
      </c>
    </row>
    <row r="556" s="13" customFormat="1">
      <c r="A556" s="13"/>
      <c r="B556" s="247"/>
      <c r="C556" s="248"/>
      <c r="D556" s="242" t="s">
        <v>168</v>
      </c>
      <c r="E556" s="249" t="s">
        <v>1</v>
      </c>
      <c r="F556" s="250" t="s">
        <v>859</v>
      </c>
      <c r="G556" s="248"/>
      <c r="H556" s="249" t="s">
        <v>1</v>
      </c>
      <c r="I556" s="251"/>
      <c r="J556" s="248"/>
      <c r="K556" s="248"/>
      <c r="L556" s="252"/>
      <c r="M556" s="253"/>
      <c r="N556" s="254"/>
      <c r="O556" s="254"/>
      <c r="P556" s="254"/>
      <c r="Q556" s="254"/>
      <c r="R556" s="254"/>
      <c r="S556" s="254"/>
      <c r="T556" s="255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56" t="s">
        <v>168</v>
      </c>
      <c r="AU556" s="256" t="s">
        <v>85</v>
      </c>
      <c r="AV556" s="13" t="s">
        <v>85</v>
      </c>
      <c r="AW556" s="13" t="s">
        <v>32</v>
      </c>
      <c r="AX556" s="13" t="s">
        <v>77</v>
      </c>
      <c r="AY556" s="256" t="s">
        <v>146</v>
      </c>
    </row>
    <row r="557" s="14" customFormat="1">
      <c r="A557" s="14"/>
      <c r="B557" s="257"/>
      <c r="C557" s="258"/>
      <c r="D557" s="242" t="s">
        <v>168</v>
      </c>
      <c r="E557" s="259" t="s">
        <v>1</v>
      </c>
      <c r="F557" s="260" t="s">
        <v>85</v>
      </c>
      <c r="G557" s="258"/>
      <c r="H557" s="261">
        <v>1</v>
      </c>
      <c r="I557" s="262"/>
      <c r="J557" s="258"/>
      <c r="K557" s="258"/>
      <c r="L557" s="263"/>
      <c r="M557" s="264"/>
      <c r="N557" s="265"/>
      <c r="O557" s="265"/>
      <c r="P557" s="265"/>
      <c r="Q557" s="265"/>
      <c r="R557" s="265"/>
      <c r="S557" s="265"/>
      <c r="T557" s="266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T557" s="267" t="s">
        <v>168</v>
      </c>
      <c r="AU557" s="267" t="s">
        <v>85</v>
      </c>
      <c r="AV557" s="14" t="s">
        <v>87</v>
      </c>
      <c r="AW557" s="14" t="s">
        <v>32</v>
      </c>
      <c r="AX557" s="14" t="s">
        <v>77</v>
      </c>
      <c r="AY557" s="267" t="s">
        <v>146</v>
      </c>
    </row>
    <row r="558" s="15" customFormat="1">
      <c r="A558" s="15"/>
      <c r="B558" s="268"/>
      <c r="C558" s="269"/>
      <c r="D558" s="242" t="s">
        <v>168</v>
      </c>
      <c r="E558" s="270" t="s">
        <v>1</v>
      </c>
      <c r="F558" s="271" t="s">
        <v>173</v>
      </c>
      <c r="G558" s="269"/>
      <c r="H558" s="272">
        <v>1</v>
      </c>
      <c r="I558" s="273"/>
      <c r="J558" s="269"/>
      <c r="K558" s="269"/>
      <c r="L558" s="274"/>
      <c r="M558" s="275"/>
      <c r="N558" s="276"/>
      <c r="O558" s="276"/>
      <c r="P558" s="276"/>
      <c r="Q558" s="276"/>
      <c r="R558" s="276"/>
      <c r="S558" s="276"/>
      <c r="T558" s="277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T558" s="278" t="s">
        <v>168</v>
      </c>
      <c r="AU558" s="278" t="s">
        <v>85</v>
      </c>
      <c r="AV558" s="15" t="s">
        <v>153</v>
      </c>
      <c r="AW558" s="15" t="s">
        <v>32</v>
      </c>
      <c r="AX558" s="15" t="s">
        <v>85</v>
      </c>
      <c r="AY558" s="278" t="s">
        <v>146</v>
      </c>
    </row>
    <row r="559" s="12" customFormat="1" ht="25.92" customHeight="1">
      <c r="A559" s="12"/>
      <c r="B559" s="212"/>
      <c r="C559" s="213"/>
      <c r="D559" s="214" t="s">
        <v>76</v>
      </c>
      <c r="E559" s="215" t="s">
        <v>860</v>
      </c>
      <c r="F559" s="215" t="s">
        <v>861</v>
      </c>
      <c r="G559" s="213"/>
      <c r="H559" s="213"/>
      <c r="I559" s="216"/>
      <c r="J559" s="217">
        <f>BK559</f>
        <v>0</v>
      </c>
      <c r="K559" s="213"/>
      <c r="L559" s="218"/>
      <c r="M559" s="219"/>
      <c r="N559" s="220"/>
      <c r="O559" s="220"/>
      <c r="P559" s="221">
        <f>SUM(P560:P563)</f>
        <v>0</v>
      </c>
      <c r="Q559" s="220"/>
      <c r="R559" s="221">
        <f>SUM(R560:R563)</f>
        <v>0</v>
      </c>
      <c r="S559" s="220"/>
      <c r="T559" s="222">
        <f>SUM(T560:T563)</f>
        <v>0</v>
      </c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R559" s="223" t="s">
        <v>153</v>
      </c>
      <c r="AT559" s="224" t="s">
        <v>76</v>
      </c>
      <c r="AU559" s="224" t="s">
        <v>77</v>
      </c>
      <c r="AY559" s="223" t="s">
        <v>146</v>
      </c>
      <c r="BK559" s="225">
        <f>SUM(BK560:BK563)</f>
        <v>0</v>
      </c>
    </row>
    <row r="560" s="2" customFormat="1" ht="37.8" customHeight="1">
      <c r="A560" s="38"/>
      <c r="B560" s="39"/>
      <c r="C560" s="228" t="s">
        <v>862</v>
      </c>
      <c r="D560" s="228" t="s">
        <v>149</v>
      </c>
      <c r="E560" s="229" t="s">
        <v>863</v>
      </c>
      <c r="F560" s="230" t="s">
        <v>864</v>
      </c>
      <c r="G560" s="231" t="s">
        <v>222</v>
      </c>
      <c r="H560" s="232">
        <v>1</v>
      </c>
      <c r="I560" s="233"/>
      <c r="J560" s="234">
        <f>ROUND(I560*H560,2)</f>
        <v>0</v>
      </c>
      <c r="K560" s="235"/>
      <c r="L560" s="44"/>
      <c r="M560" s="236" t="s">
        <v>1</v>
      </c>
      <c r="N560" s="237" t="s">
        <v>42</v>
      </c>
      <c r="O560" s="91"/>
      <c r="P560" s="238">
        <f>O560*H560</f>
        <v>0</v>
      </c>
      <c r="Q560" s="238">
        <v>0</v>
      </c>
      <c r="R560" s="238">
        <f>Q560*H560</f>
        <v>0</v>
      </c>
      <c r="S560" s="238">
        <v>0</v>
      </c>
      <c r="T560" s="239">
        <f>S560*H560</f>
        <v>0</v>
      </c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  <c r="AR560" s="240" t="s">
        <v>214</v>
      </c>
      <c r="AT560" s="240" t="s">
        <v>149</v>
      </c>
      <c r="AU560" s="240" t="s">
        <v>85</v>
      </c>
      <c r="AY560" s="17" t="s">
        <v>146</v>
      </c>
      <c r="BE560" s="241">
        <f>IF(N560="základní",J560,0)</f>
        <v>0</v>
      </c>
      <c r="BF560" s="241">
        <f>IF(N560="snížená",J560,0)</f>
        <v>0</v>
      </c>
      <c r="BG560" s="241">
        <f>IF(N560="zákl. přenesená",J560,0)</f>
        <v>0</v>
      </c>
      <c r="BH560" s="241">
        <f>IF(N560="sníž. přenesená",J560,0)</f>
        <v>0</v>
      </c>
      <c r="BI560" s="241">
        <f>IF(N560="nulová",J560,0)</f>
        <v>0</v>
      </c>
      <c r="BJ560" s="17" t="s">
        <v>85</v>
      </c>
      <c r="BK560" s="241">
        <f>ROUND(I560*H560,2)</f>
        <v>0</v>
      </c>
      <c r="BL560" s="17" t="s">
        <v>214</v>
      </c>
      <c r="BM560" s="240" t="s">
        <v>865</v>
      </c>
    </row>
    <row r="561" s="2" customFormat="1" ht="24.15" customHeight="1">
      <c r="A561" s="38"/>
      <c r="B561" s="39"/>
      <c r="C561" s="228" t="s">
        <v>866</v>
      </c>
      <c r="D561" s="228" t="s">
        <v>149</v>
      </c>
      <c r="E561" s="229" t="s">
        <v>867</v>
      </c>
      <c r="F561" s="230" t="s">
        <v>868</v>
      </c>
      <c r="G561" s="231" t="s">
        <v>222</v>
      </c>
      <c r="H561" s="232">
        <v>1</v>
      </c>
      <c r="I561" s="233"/>
      <c r="J561" s="234">
        <f>ROUND(I561*H561,2)</f>
        <v>0</v>
      </c>
      <c r="K561" s="235"/>
      <c r="L561" s="44"/>
      <c r="M561" s="236" t="s">
        <v>1</v>
      </c>
      <c r="N561" s="237" t="s">
        <v>42</v>
      </c>
      <c r="O561" s="91"/>
      <c r="P561" s="238">
        <f>O561*H561</f>
        <v>0</v>
      </c>
      <c r="Q561" s="238">
        <v>0</v>
      </c>
      <c r="R561" s="238">
        <f>Q561*H561</f>
        <v>0</v>
      </c>
      <c r="S561" s="238">
        <v>0</v>
      </c>
      <c r="T561" s="239">
        <f>S561*H561</f>
        <v>0</v>
      </c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R561" s="240" t="s">
        <v>214</v>
      </c>
      <c r="AT561" s="240" t="s">
        <v>149</v>
      </c>
      <c r="AU561" s="240" t="s">
        <v>85</v>
      </c>
      <c r="AY561" s="17" t="s">
        <v>146</v>
      </c>
      <c r="BE561" s="241">
        <f>IF(N561="základní",J561,0)</f>
        <v>0</v>
      </c>
      <c r="BF561" s="241">
        <f>IF(N561="snížená",J561,0)</f>
        <v>0</v>
      </c>
      <c r="BG561" s="241">
        <f>IF(N561="zákl. přenesená",J561,0)</f>
        <v>0</v>
      </c>
      <c r="BH561" s="241">
        <f>IF(N561="sníž. přenesená",J561,0)</f>
        <v>0</v>
      </c>
      <c r="BI561" s="241">
        <f>IF(N561="nulová",J561,0)</f>
        <v>0</v>
      </c>
      <c r="BJ561" s="17" t="s">
        <v>85</v>
      </c>
      <c r="BK561" s="241">
        <f>ROUND(I561*H561,2)</f>
        <v>0</v>
      </c>
      <c r="BL561" s="17" t="s">
        <v>214</v>
      </c>
      <c r="BM561" s="240" t="s">
        <v>869</v>
      </c>
    </row>
    <row r="562" s="2" customFormat="1" ht="37.8" customHeight="1">
      <c r="A562" s="38"/>
      <c r="B562" s="39"/>
      <c r="C562" s="228" t="s">
        <v>870</v>
      </c>
      <c r="D562" s="228" t="s">
        <v>149</v>
      </c>
      <c r="E562" s="229" t="s">
        <v>871</v>
      </c>
      <c r="F562" s="230" t="s">
        <v>872</v>
      </c>
      <c r="G562" s="231" t="s">
        <v>367</v>
      </c>
      <c r="H562" s="232">
        <v>3</v>
      </c>
      <c r="I562" s="233"/>
      <c r="J562" s="234">
        <f>ROUND(I562*H562,2)</f>
        <v>0</v>
      </c>
      <c r="K562" s="235"/>
      <c r="L562" s="44"/>
      <c r="M562" s="236" t="s">
        <v>1</v>
      </c>
      <c r="N562" s="237" t="s">
        <v>42</v>
      </c>
      <c r="O562" s="91"/>
      <c r="P562" s="238">
        <f>O562*H562</f>
        <v>0</v>
      </c>
      <c r="Q562" s="238">
        <v>0</v>
      </c>
      <c r="R562" s="238">
        <f>Q562*H562</f>
        <v>0</v>
      </c>
      <c r="S562" s="238">
        <v>0</v>
      </c>
      <c r="T562" s="239">
        <f>S562*H562</f>
        <v>0</v>
      </c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R562" s="240" t="s">
        <v>214</v>
      </c>
      <c r="AT562" s="240" t="s">
        <v>149</v>
      </c>
      <c r="AU562" s="240" t="s">
        <v>85</v>
      </c>
      <c r="AY562" s="17" t="s">
        <v>146</v>
      </c>
      <c r="BE562" s="241">
        <f>IF(N562="základní",J562,0)</f>
        <v>0</v>
      </c>
      <c r="BF562" s="241">
        <f>IF(N562="snížená",J562,0)</f>
        <v>0</v>
      </c>
      <c r="BG562" s="241">
        <f>IF(N562="zákl. přenesená",J562,0)</f>
        <v>0</v>
      </c>
      <c r="BH562" s="241">
        <f>IF(N562="sníž. přenesená",J562,0)</f>
        <v>0</v>
      </c>
      <c r="BI562" s="241">
        <f>IF(N562="nulová",J562,0)</f>
        <v>0</v>
      </c>
      <c r="BJ562" s="17" t="s">
        <v>85</v>
      </c>
      <c r="BK562" s="241">
        <f>ROUND(I562*H562,2)</f>
        <v>0</v>
      </c>
      <c r="BL562" s="17" t="s">
        <v>214</v>
      </c>
      <c r="BM562" s="240" t="s">
        <v>873</v>
      </c>
    </row>
    <row r="563" s="2" customFormat="1" ht="24.15" customHeight="1">
      <c r="A563" s="38"/>
      <c r="B563" s="39"/>
      <c r="C563" s="228" t="s">
        <v>874</v>
      </c>
      <c r="D563" s="228" t="s">
        <v>149</v>
      </c>
      <c r="E563" s="229" t="s">
        <v>875</v>
      </c>
      <c r="F563" s="230" t="s">
        <v>876</v>
      </c>
      <c r="G563" s="231" t="s">
        <v>176</v>
      </c>
      <c r="H563" s="232">
        <v>1</v>
      </c>
      <c r="I563" s="233"/>
      <c r="J563" s="234">
        <f>ROUND(I563*H563,2)</f>
        <v>0</v>
      </c>
      <c r="K563" s="235"/>
      <c r="L563" s="44"/>
      <c r="M563" s="279" t="s">
        <v>1</v>
      </c>
      <c r="N563" s="280" t="s">
        <v>42</v>
      </c>
      <c r="O563" s="281"/>
      <c r="P563" s="282">
        <f>O563*H563</f>
        <v>0</v>
      </c>
      <c r="Q563" s="282">
        <v>0</v>
      </c>
      <c r="R563" s="282">
        <f>Q563*H563</f>
        <v>0</v>
      </c>
      <c r="S563" s="282">
        <v>0</v>
      </c>
      <c r="T563" s="283">
        <f>S563*H563</f>
        <v>0</v>
      </c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R563" s="240" t="s">
        <v>214</v>
      </c>
      <c r="AT563" s="240" t="s">
        <v>149</v>
      </c>
      <c r="AU563" s="240" t="s">
        <v>85</v>
      </c>
      <c r="AY563" s="17" t="s">
        <v>146</v>
      </c>
      <c r="BE563" s="241">
        <f>IF(N563="základní",J563,0)</f>
        <v>0</v>
      </c>
      <c r="BF563" s="241">
        <f>IF(N563="snížená",J563,0)</f>
        <v>0</v>
      </c>
      <c r="BG563" s="241">
        <f>IF(N563="zákl. přenesená",J563,0)</f>
        <v>0</v>
      </c>
      <c r="BH563" s="241">
        <f>IF(N563="sníž. přenesená",J563,0)</f>
        <v>0</v>
      </c>
      <c r="BI563" s="241">
        <f>IF(N563="nulová",J563,0)</f>
        <v>0</v>
      </c>
      <c r="BJ563" s="17" t="s">
        <v>85</v>
      </c>
      <c r="BK563" s="241">
        <f>ROUND(I563*H563,2)</f>
        <v>0</v>
      </c>
      <c r="BL563" s="17" t="s">
        <v>214</v>
      </c>
      <c r="BM563" s="240" t="s">
        <v>877</v>
      </c>
    </row>
    <row r="564" s="2" customFormat="1" ht="6.96" customHeight="1">
      <c r="A564" s="38"/>
      <c r="B564" s="66"/>
      <c r="C564" s="67"/>
      <c r="D564" s="67"/>
      <c r="E564" s="67"/>
      <c r="F564" s="67"/>
      <c r="G564" s="67"/>
      <c r="H564" s="67"/>
      <c r="I564" s="67"/>
      <c r="J564" s="67"/>
      <c r="K564" s="67"/>
      <c r="L564" s="44"/>
      <c r="M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</row>
  </sheetData>
  <sheetProtection sheet="1" autoFilter="0" formatColumns="0" formatRows="0" objects="1" scenarios="1" spinCount="100000" saltValue="I+0FcxVKrkjz8iYlBlYs7MVdBBzl5Ag2JIC2wdt6KG8fIVsCnujqgtN0zfoK2XkMXdtqCHp5DmNNmnEjJlIS3w==" hashValue="Vw8ajn1/tTUC2nxMxkpfSheIkyY43Slgfurb11HdjA8ZDBkPiwJsPR2xv1ed6F9ZKv6CVquP9n3i8/+grTPr3w==" algorithmName="SHA-512" password="EAB4"/>
  <autoFilter ref="C138:K56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7:H127"/>
    <mergeCell ref="E129:H129"/>
    <mergeCell ref="E131:H13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101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0"/>
      <c r="AT3" s="17" t="s">
        <v>87</v>
      </c>
    </row>
    <row r="4" s="1" customFormat="1" ht="24.96" customHeight="1">
      <c r="B4" s="20"/>
      <c r="D4" s="149" t="s">
        <v>115</v>
      </c>
      <c r="L4" s="20"/>
      <c r="M4" s="150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1" t="s">
        <v>16</v>
      </c>
      <c r="L6" s="20"/>
    </row>
    <row r="7" s="1" customFormat="1" ht="16.5" customHeight="1">
      <c r="B7" s="20"/>
      <c r="E7" s="152" t="str">
        <f>'Rekapitulace stavby'!K6</f>
        <v>Zkušební indikativní pec</v>
      </c>
      <c r="F7" s="151"/>
      <c r="G7" s="151"/>
      <c r="H7" s="151"/>
      <c r="L7" s="20"/>
    </row>
    <row r="8">
      <c r="B8" s="20"/>
      <c r="D8" s="151" t="s">
        <v>116</v>
      </c>
      <c r="L8" s="20"/>
    </row>
    <row r="9" s="1" customFormat="1" ht="16.5" customHeight="1">
      <c r="B9" s="20"/>
      <c r="E9" s="152" t="s">
        <v>224</v>
      </c>
      <c r="F9" s="1"/>
      <c r="G9" s="1"/>
      <c r="H9" s="1"/>
      <c r="L9" s="20"/>
    </row>
    <row r="10" s="1" customFormat="1" ht="12" customHeight="1">
      <c r="B10" s="20"/>
      <c r="D10" s="151" t="s">
        <v>225</v>
      </c>
      <c r="L10" s="20"/>
    </row>
    <row r="11" s="2" customFormat="1" ht="16.5" customHeight="1">
      <c r="A11" s="38"/>
      <c r="B11" s="44"/>
      <c r="C11" s="38"/>
      <c r="D11" s="38"/>
      <c r="E11" s="163" t="s">
        <v>878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51" t="s">
        <v>879</v>
      </c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44"/>
      <c r="C13" s="38"/>
      <c r="D13" s="38"/>
      <c r="E13" s="153" t="s">
        <v>880</v>
      </c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44"/>
      <c r="C14" s="38"/>
      <c r="D14" s="38"/>
      <c r="E14" s="38"/>
      <c r="F14" s="38"/>
      <c r="G14" s="38"/>
      <c r="H14" s="38"/>
      <c r="I14" s="38"/>
      <c r="J14" s="38"/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44"/>
      <c r="C15" s="38"/>
      <c r="D15" s="151" t="s">
        <v>18</v>
      </c>
      <c r="E15" s="38"/>
      <c r="F15" s="141" t="s">
        <v>1</v>
      </c>
      <c r="G15" s="38"/>
      <c r="H15" s="38"/>
      <c r="I15" s="151" t="s">
        <v>19</v>
      </c>
      <c r="J15" s="141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1" t="s">
        <v>20</v>
      </c>
      <c r="E16" s="38"/>
      <c r="F16" s="141" t="s">
        <v>21</v>
      </c>
      <c r="G16" s="38"/>
      <c r="H16" s="38"/>
      <c r="I16" s="151" t="s">
        <v>22</v>
      </c>
      <c r="J16" s="154" t="str">
        <f>'Rekapitulace stavby'!AN8</f>
        <v>18. 11. 2025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44"/>
      <c r="C17" s="38"/>
      <c r="D17" s="38"/>
      <c r="E17" s="38"/>
      <c r="F17" s="38"/>
      <c r="G17" s="38"/>
      <c r="H17" s="38"/>
      <c r="I17" s="38"/>
      <c r="J17" s="38"/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44"/>
      <c r="C18" s="38"/>
      <c r="D18" s="151" t="s">
        <v>24</v>
      </c>
      <c r="E18" s="38"/>
      <c r="F18" s="38"/>
      <c r="G18" s="38"/>
      <c r="H18" s="38"/>
      <c r="I18" s="151" t="s">
        <v>25</v>
      </c>
      <c r="J18" s="141" t="s">
        <v>1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44"/>
      <c r="C19" s="38"/>
      <c r="D19" s="38"/>
      <c r="E19" s="141" t="s">
        <v>26</v>
      </c>
      <c r="F19" s="38"/>
      <c r="G19" s="38"/>
      <c r="H19" s="38"/>
      <c r="I19" s="151" t="s">
        <v>27</v>
      </c>
      <c r="J19" s="141" t="s">
        <v>1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44"/>
      <c r="C20" s="38"/>
      <c r="D20" s="38"/>
      <c r="E20" s="38"/>
      <c r="F20" s="38"/>
      <c r="G20" s="38"/>
      <c r="H20" s="38"/>
      <c r="I20" s="38"/>
      <c r="J20" s="38"/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44"/>
      <c r="C21" s="38"/>
      <c r="D21" s="151" t="s">
        <v>28</v>
      </c>
      <c r="E21" s="38"/>
      <c r="F21" s="38"/>
      <c r="G21" s="38"/>
      <c r="H21" s="38"/>
      <c r="I21" s="151" t="s">
        <v>25</v>
      </c>
      <c r="J21" s="33" t="str">
        <f>'Rekapitulace stavby'!AN13</f>
        <v>Vyplň údaj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44"/>
      <c r="C22" s="38"/>
      <c r="D22" s="38"/>
      <c r="E22" s="33" t="str">
        <f>'Rekapitulace stavby'!E14</f>
        <v>Vyplň údaj</v>
      </c>
      <c r="F22" s="141"/>
      <c r="G22" s="141"/>
      <c r="H22" s="141"/>
      <c r="I22" s="151" t="s">
        <v>27</v>
      </c>
      <c r="J22" s="33" t="str">
        <f>'Rekapitulace stavby'!AN14</f>
        <v>Vyplň údaj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44"/>
      <c r="C23" s="38"/>
      <c r="D23" s="38"/>
      <c r="E23" s="38"/>
      <c r="F23" s="38"/>
      <c r="G23" s="38"/>
      <c r="H23" s="38"/>
      <c r="I23" s="38"/>
      <c r="J23" s="38"/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44"/>
      <c r="C24" s="38"/>
      <c r="D24" s="151" t="s">
        <v>30</v>
      </c>
      <c r="E24" s="38"/>
      <c r="F24" s="38"/>
      <c r="G24" s="38"/>
      <c r="H24" s="38"/>
      <c r="I24" s="151" t="s">
        <v>25</v>
      </c>
      <c r="J24" s="141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44"/>
      <c r="C25" s="38"/>
      <c r="D25" s="38"/>
      <c r="E25" s="141" t="s">
        <v>31</v>
      </c>
      <c r="F25" s="38"/>
      <c r="G25" s="38"/>
      <c r="H25" s="38"/>
      <c r="I25" s="151" t="s">
        <v>27</v>
      </c>
      <c r="J25" s="141" t="s">
        <v>1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44"/>
      <c r="C26" s="38"/>
      <c r="D26" s="38"/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44"/>
      <c r="C27" s="38"/>
      <c r="D27" s="151" t="s">
        <v>33</v>
      </c>
      <c r="E27" s="38"/>
      <c r="F27" s="38"/>
      <c r="G27" s="38"/>
      <c r="H27" s="38"/>
      <c r="I27" s="151" t="s">
        <v>25</v>
      </c>
      <c r="J27" s="141" t="str">
        <f>IF('Rekapitulace stavby'!AN19="","",'Rekapitulace stavby'!AN19)</f>
        <v/>
      </c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44"/>
      <c r="C28" s="38"/>
      <c r="D28" s="38"/>
      <c r="E28" s="141" t="str">
        <f>IF('Rekapitulace stavby'!E20="","",'Rekapitulace stavby'!E20)</f>
        <v xml:space="preserve"> </v>
      </c>
      <c r="F28" s="38"/>
      <c r="G28" s="38"/>
      <c r="H28" s="38"/>
      <c r="I28" s="151" t="s">
        <v>27</v>
      </c>
      <c r="J28" s="141" t="str">
        <f>IF('Rekapitulace stavby'!AN20="","",'Rekapitulace stavby'!AN20)</f>
        <v/>
      </c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38"/>
      <c r="E29" s="38"/>
      <c r="F29" s="38"/>
      <c r="G29" s="38"/>
      <c r="H29" s="38"/>
      <c r="I29" s="38"/>
      <c r="J29" s="38"/>
      <c r="K29" s="3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44"/>
      <c r="C30" s="38"/>
      <c r="D30" s="151" t="s">
        <v>35</v>
      </c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83.25" customHeight="1">
      <c r="A31" s="155"/>
      <c r="B31" s="156"/>
      <c r="C31" s="155"/>
      <c r="D31" s="155"/>
      <c r="E31" s="157" t="s">
        <v>118</v>
      </c>
      <c r="F31" s="157"/>
      <c r="G31" s="157"/>
      <c r="H31" s="157"/>
      <c r="I31" s="155"/>
      <c r="J31" s="155"/>
      <c r="K31" s="155"/>
      <c r="L31" s="158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</row>
    <row r="32" s="2" customFormat="1" ht="6.96" customHeight="1">
      <c r="A32" s="38"/>
      <c r="B32" s="44"/>
      <c r="C32" s="38"/>
      <c r="D32" s="38"/>
      <c r="E32" s="38"/>
      <c r="F32" s="38"/>
      <c r="G32" s="38"/>
      <c r="H32" s="38"/>
      <c r="I32" s="38"/>
      <c r="J32" s="38"/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9"/>
      <c r="E33" s="159"/>
      <c r="F33" s="159"/>
      <c r="G33" s="159"/>
      <c r="H33" s="159"/>
      <c r="I33" s="159"/>
      <c r="J33" s="159"/>
      <c r="K33" s="159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44"/>
      <c r="C34" s="38"/>
      <c r="D34" s="160" t="s">
        <v>37</v>
      </c>
      <c r="E34" s="38"/>
      <c r="F34" s="38"/>
      <c r="G34" s="38"/>
      <c r="H34" s="38"/>
      <c r="I34" s="38"/>
      <c r="J34" s="161">
        <f>ROUND(J125,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44"/>
      <c r="C35" s="38"/>
      <c r="D35" s="159"/>
      <c r="E35" s="159"/>
      <c r="F35" s="159"/>
      <c r="G35" s="159"/>
      <c r="H35" s="159"/>
      <c r="I35" s="159"/>
      <c r="J35" s="159"/>
      <c r="K35" s="159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38"/>
      <c r="F36" s="162" t="s">
        <v>39</v>
      </c>
      <c r="G36" s="38"/>
      <c r="H36" s="38"/>
      <c r="I36" s="162" t="s">
        <v>38</v>
      </c>
      <c r="J36" s="162" t="s">
        <v>40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44"/>
      <c r="C37" s="38"/>
      <c r="D37" s="163" t="s">
        <v>41</v>
      </c>
      <c r="E37" s="151" t="s">
        <v>42</v>
      </c>
      <c r="F37" s="164">
        <f>ROUND((SUM(BE125:BE146)),  2)</f>
        <v>0</v>
      </c>
      <c r="G37" s="38"/>
      <c r="H37" s="38"/>
      <c r="I37" s="165">
        <v>0.20999999999999999</v>
      </c>
      <c r="J37" s="164">
        <f>ROUND(((SUM(BE125:BE146))*I37),  2)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44"/>
      <c r="C38" s="38"/>
      <c r="D38" s="38"/>
      <c r="E38" s="151" t="s">
        <v>43</v>
      </c>
      <c r="F38" s="164">
        <f>ROUND((SUM(BF125:BF146)),  2)</f>
        <v>0</v>
      </c>
      <c r="G38" s="38"/>
      <c r="H38" s="38"/>
      <c r="I38" s="165">
        <v>0.12</v>
      </c>
      <c r="J38" s="164">
        <f>ROUND(((SUM(BF125:BF146))*I38),  2)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1" t="s">
        <v>44</v>
      </c>
      <c r="F39" s="164">
        <f>ROUND((SUM(BG125:BG146)),  2)</f>
        <v>0</v>
      </c>
      <c r="G39" s="38"/>
      <c r="H39" s="38"/>
      <c r="I39" s="165">
        <v>0.20999999999999999</v>
      </c>
      <c r="J39" s="164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44"/>
      <c r="C40" s="38"/>
      <c r="D40" s="38"/>
      <c r="E40" s="151" t="s">
        <v>45</v>
      </c>
      <c r="F40" s="164">
        <f>ROUND((SUM(BH125:BH146)),  2)</f>
        <v>0</v>
      </c>
      <c r="G40" s="38"/>
      <c r="H40" s="38"/>
      <c r="I40" s="165">
        <v>0.12</v>
      </c>
      <c r="J40" s="164">
        <f>0</f>
        <v>0</v>
      </c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44"/>
      <c r="C41" s="38"/>
      <c r="D41" s="38"/>
      <c r="E41" s="151" t="s">
        <v>46</v>
      </c>
      <c r="F41" s="164">
        <f>ROUND((SUM(BI125:BI146)),  2)</f>
        <v>0</v>
      </c>
      <c r="G41" s="38"/>
      <c r="H41" s="38"/>
      <c r="I41" s="165">
        <v>0</v>
      </c>
      <c r="J41" s="164">
        <f>0</f>
        <v>0</v>
      </c>
      <c r="K41" s="38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44"/>
      <c r="C43" s="166"/>
      <c r="D43" s="167" t="s">
        <v>47</v>
      </c>
      <c r="E43" s="168"/>
      <c r="F43" s="168"/>
      <c r="G43" s="169" t="s">
        <v>48</v>
      </c>
      <c r="H43" s="170" t="s">
        <v>49</v>
      </c>
      <c r="I43" s="168"/>
      <c r="J43" s="171">
        <f>SUM(J34:J41)</f>
        <v>0</v>
      </c>
      <c r="K43" s="172"/>
      <c r="L43" s="63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44"/>
      <c r="C44" s="38"/>
      <c r="D44" s="38"/>
      <c r="E44" s="38"/>
      <c r="F44" s="38"/>
      <c r="G44" s="38"/>
      <c r="H44" s="38"/>
      <c r="I44" s="38"/>
      <c r="J44" s="38"/>
      <c r="K44" s="38"/>
      <c r="L44" s="63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4" t="str">
        <f>E7</f>
        <v>Zkušební indikativní pec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116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1" customFormat="1" ht="16.5" customHeight="1">
      <c r="B87" s="21"/>
      <c r="C87" s="22"/>
      <c r="D87" s="22"/>
      <c r="E87" s="184" t="s">
        <v>224</v>
      </c>
      <c r="F87" s="22"/>
      <c r="G87" s="22"/>
      <c r="H87" s="22"/>
      <c r="I87" s="22"/>
      <c r="J87" s="22"/>
      <c r="K87" s="22"/>
      <c r="L87" s="20"/>
    </row>
    <row r="88" s="1" customFormat="1" ht="12" customHeight="1">
      <c r="B88" s="21"/>
      <c r="C88" s="32" t="s">
        <v>225</v>
      </c>
      <c r="D88" s="22"/>
      <c r="E88" s="22"/>
      <c r="F88" s="22"/>
      <c r="G88" s="22"/>
      <c r="H88" s="22"/>
      <c r="I88" s="22"/>
      <c r="J88" s="22"/>
      <c r="K88" s="22"/>
      <c r="L88" s="20"/>
    </row>
    <row r="89" s="2" customFormat="1" ht="16.5" customHeight="1">
      <c r="A89" s="38"/>
      <c r="B89" s="39"/>
      <c r="C89" s="40"/>
      <c r="D89" s="40"/>
      <c r="E89" s="296" t="s">
        <v>878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879</v>
      </c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40"/>
      <c r="D91" s="40"/>
      <c r="E91" s="76" t="str">
        <f>E13</f>
        <v>D.1.2.2 - Zdravotně technické instalace</v>
      </c>
      <c r="F91" s="40"/>
      <c r="G91" s="40"/>
      <c r="H91" s="40"/>
      <c r="I91" s="40"/>
      <c r="J91" s="40"/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40"/>
      <c r="E93" s="40"/>
      <c r="F93" s="27" t="str">
        <f>F16</f>
        <v>Ostrava</v>
      </c>
      <c r="G93" s="40"/>
      <c r="H93" s="40"/>
      <c r="I93" s="32" t="s">
        <v>22</v>
      </c>
      <c r="J93" s="79" t="str">
        <f>IF(J16="","",J16)</f>
        <v>18. 11. 2025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40"/>
      <c r="D94" s="40"/>
      <c r="E94" s="40"/>
      <c r="F94" s="40"/>
      <c r="G94" s="40"/>
      <c r="H94" s="40"/>
      <c r="I94" s="40"/>
      <c r="J94" s="40"/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24</v>
      </c>
      <c r="D95" s="40"/>
      <c r="E95" s="40"/>
      <c r="F95" s="27" t="str">
        <f>E19</f>
        <v>VŠB-TU Ostrava</v>
      </c>
      <c r="G95" s="40"/>
      <c r="H95" s="40"/>
      <c r="I95" s="32" t="s">
        <v>30</v>
      </c>
      <c r="J95" s="36" t="str">
        <f>E25</f>
        <v>Marpo s.r.o.</v>
      </c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40"/>
      <c r="E96" s="40"/>
      <c r="F96" s="27" t="str">
        <f>IF(E22="","",E22)</f>
        <v>Vyplň údaj</v>
      </c>
      <c r="G96" s="40"/>
      <c r="H96" s="40"/>
      <c r="I96" s="32" t="s">
        <v>33</v>
      </c>
      <c r="J96" s="36" t="str">
        <f>E28</f>
        <v xml:space="preserve"> 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85" t="s">
        <v>120</v>
      </c>
      <c r="D98" s="186"/>
      <c r="E98" s="186"/>
      <c r="F98" s="186"/>
      <c r="G98" s="186"/>
      <c r="H98" s="186"/>
      <c r="I98" s="186"/>
      <c r="J98" s="187" t="s">
        <v>121</v>
      </c>
      <c r="K98" s="186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88" t="s">
        <v>122</v>
      </c>
      <c r="D100" s="40"/>
      <c r="E100" s="40"/>
      <c r="F100" s="40"/>
      <c r="G100" s="40"/>
      <c r="H100" s="40"/>
      <c r="I100" s="40"/>
      <c r="J100" s="110">
        <f>J125</f>
        <v>0</v>
      </c>
      <c r="K100" s="40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7" t="s">
        <v>123</v>
      </c>
    </row>
    <row r="101" s="9" customFormat="1" ht="24.96" customHeight="1">
      <c r="A101" s="9"/>
      <c r="B101" s="189"/>
      <c r="C101" s="190"/>
      <c r="D101" s="191" t="s">
        <v>881</v>
      </c>
      <c r="E101" s="192"/>
      <c r="F101" s="192"/>
      <c r="G101" s="192"/>
      <c r="H101" s="192"/>
      <c r="I101" s="192"/>
      <c r="J101" s="193">
        <f>J126</f>
        <v>0</v>
      </c>
      <c r="K101" s="190"/>
      <c r="L101" s="19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8"/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6.96" customHeight="1">
      <c r="A103" s="38"/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7" s="2" customFormat="1" ht="6.96" customHeight="1">
      <c r="A107" s="38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4.96" customHeight="1">
      <c r="A108" s="38"/>
      <c r="B108" s="39"/>
      <c r="C108" s="23" t="s">
        <v>131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16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40"/>
      <c r="D111" s="40"/>
      <c r="E111" s="184" t="str">
        <f>E7</f>
        <v>Zkušební indikativní pec</v>
      </c>
      <c r="F111" s="32"/>
      <c r="G111" s="32"/>
      <c r="H111" s="32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1" customFormat="1" ht="12" customHeight="1">
      <c r="B112" s="21"/>
      <c r="C112" s="32" t="s">
        <v>116</v>
      </c>
      <c r="D112" s="22"/>
      <c r="E112" s="22"/>
      <c r="F112" s="22"/>
      <c r="G112" s="22"/>
      <c r="H112" s="22"/>
      <c r="I112" s="22"/>
      <c r="J112" s="22"/>
      <c r="K112" s="22"/>
      <c r="L112" s="20"/>
    </row>
    <row r="113" s="1" customFormat="1" ht="16.5" customHeight="1">
      <c r="B113" s="21"/>
      <c r="C113" s="22"/>
      <c r="D113" s="22"/>
      <c r="E113" s="184" t="s">
        <v>224</v>
      </c>
      <c r="F113" s="22"/>
      <c r="G113" s="22"/>
      <c r="H113" s="22"/>
      <c r="I113" s="22"/>
      <c r="J113" s="22"/>
      <c r="K113" s="22"/>
      <c r="L113" s="20"/>
    </row>
    <row r="114" s="1" customFormat="1" ht="12" customHeight="1">
      <c r="B114" s="21"/>
      <c r="C114" s="32" t="s">
        <v>225</v>
      </c>
      <c r="D114" s="22"/>
      <c r="E114" s="22"/>
      <c r="F114" s="22"/>
      <c r="G114" s="22"/>
      <c r="H114" s="22"/>
      <c r="I114" s="22"/>
      <c r="J114" s="22"/>
      <c r="K114" s="22"/>
      <c r="L114" s="20"/>
    </row>
    <row r="115" s="2" customFormat="1" ht="16.5" customHeight="1">
      <c r="A115" s="38"/>
      <c r="B115" s="39"/>
      <c r="C115" s="40"/>
      <c r="D115" s="40"/>
      <c r="E115" s="296" t="s">
        <v>878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879</v>
      </c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40"/>
      <c r="D117" s="40"/>
      <c r="E117" s="76" t="str">
        <f>E13</f>
        <v>D.1.2.2 - Zdravotně technické instalace</v>
      </c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20</v>
      </c>
      <c r="D119" s="40"/>
      <c r="E119" s="40"/>
      <c r="F119" s="27" t="str">
        <f>F16</f>
        <v>Ostrava</v>
      </c>
      <c r="G119" s="40"/>
      <c r="H119" s="40"/>
      <c r="I119" s="32" t="s">
        <v>22</v>
      </c>
      <c r="J119" s="79" t="str">
        <f>IF(J16="","",J16)</f>
        <v>18. 11. 2025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24</v>
      </c>
      <c r="D121" s="40"/>
      <c r="E121" s="40"/>
      <c r="F121" s="27" t="str">
        <f>E19</f>
        <v>VŠB-TU Ostrava</v>
      </c>
      <c r="G121" s="40"/>
      <c r="H121" s="40"/>
      <c r="I121" s="32" t="s">
        <v>30</v>
      </c>
      <c r="J121" s="36" t="str">
        <f>E25</f>
        <v>Marpo s.r.o.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28</v>
      </c>
      <c r="D122" s="40"/>
      <c r="E122" s="40"/>
      <c r="F122" s="27" t="str">
        <f>IF(E22="","",E22)</f>
        <v>Vyplň údaj</v>
      </c>
      <c r="G122" s="40"/>
      <c r="H122" s="40"/>
      <c r="I122" s="32" t="s">
        <v>33</v>
      </c>
      <c r="J122" s="36" t="str">
        <f>E28</f>
        <v xml:space="preserve"> 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0.32" customHeight="1">
      <c r="A123" s="3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11" customFormat="1" ht="29.28" customHeight="1">
      <c r="A124" s="200"/>
      <c r="B124" s="201"/>
      <c r="C124" s="202" t="s">
        <v>132</v>
      </c>
      <c r="D124" s="203" t="s">
        <v>62</v>
      </c>
      <c r="E124" s="203" t="s">
        <v>58</v>
      </c>
      <c r="F124" s="203" t="s">
        <v>59</v>
      </c>
      <c r="G124" s="203" t="s">
        <v>133</v>
      </c>
      <c r="H124" s="203" t="s">
        <v>134</v>
      </c>
      <c r="I124" s="203" t="s">
        <v>135</v>
      </c>
      <c r="J124" s="204" t="s">
        <v>121</v>
      </c>
      <c r="K124" s="205" t="s">
        <v>136</v>
      </c>
      <c r="L124" s="206"/>
      <c r="M124" s="100" t="s">
        <v>1</v>
      </c>
      <c r="N124" s="101" t="s">
        <v>41</v>
      </c>
      <c r="O124" s="101" t="s">
        <v>137</v>
      </c>
      <c r="P124" s="101" t="s">
        <v>138</v>
      </c>
      <c r="Q124" s="101" t="s">
        <v>139</v>
      </c>
      <c r="R124" s="101" t="s">
        <v>140</v>
      </c>
      <c r="S124" s="101" t="s">
        <v>141</v>
      </c>
      <c r="T124" s="102" t="s">
        <v>142</v>
      </c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</row>
    <row r="125" s="2" customFormat="1" ht="22.8" customHeight="1">
      <c r="A125" s="38"/>
      <c r="B125" s="39"/>
      <c r="C125" s="107" t="s">
        <v>143</v>
      </c>
      <c r="D125" s="40"/>
      <c r="E125" s="40"/>
      <c r="F125" s="40"/>
      <c r="G125" s="40"/>
      <c r="H125" s="40"/>
      <c r="I125" s="40"/>
      <c r="J125" s="207">
        <f>BK125</f>
        <v>0</v>
      </c>
      <c r="K125" s="40"/>
      <c r="L125" s="44"/>
      <c r="M125" s="103"/>
      <c r="N125" s="208"/>
      <c r="O125" s="104"/>
      <c r="P125" s="209">
        <f>P126</f>
        <v>0</v>
      </c>
      <c r="Q125" s="104"/>
      <c r="R125" s="209">
        <f>R126</f>
        <v>0</v>
      </c>
      <c r="S125" s="104"/>
      <c r="T125" s="210">
        <f>T126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76</v>
      </c>
      <c r="AU125" s="17" t="s">
        <v>123</v>
      </c>
      <c r="BK125" s="211">
        <f>BK126</f>
        <v>0</v>
      </c>
    </row>
    <row r="126" s="12" customFormat="1" ht="25.92" customHeight="1">
      <c r="A126" s="12"/>
      <c r="B126" s="212"/>
      <c r="C126" s="213"/>
      <c r="D126" s="214" t="s">
        <v>76</v>
      </c>
      <c r="E126" s="215" t="s">
        <v>882</v>
      </c>
      <c r="F126" s="215" t="s">
        <v>883</v>
      </c>
      <c r="G126" s="213"/>
      <c r="H126" s="213"/>
      <c r="I126" s="216"/>
      <c r="J126" s="217">
        <f>BK126</f>
        <v>0</v>
      </c>
      <c r="K126" s="213"/>
      <c r="L126" s="218"/>
      <c r="M126" s="219"/>
      <c r="N126" s="220"/>
      <c r="O126" s="220"/>
      <c r="P126" s="221">
        <f>SUM(P127:P146)</f>
        <v>0</v>
      </c>
      <c r="Q126" s="220"/>
      <c r="R126" s="221">
        <f>SUM(R127:R146)</f>
        <v>0</v>
      </c>
      <c r="S126" s="220"/>
      <c r="T126" s="222">
        <f>SUM(T127:T146)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87</v>
      </c>
      <c r="AT126" s="224" t="s">
        <v>76</v>
      </c>
      <c r="AU126" s="224" t="s">
        <v>77</v>
      </c>
      <c r="AY126" s="223" t="s">
        <v>146</v>
      </c>
      <c r="BK126" s="225">
        <f>SUM(BK127:BK146)</f>
        <v>0</v>
      </c>
    </row>
    <row r="127" s="2" customFormat="1" ht="33" customHeight="1">
      <c r="A127" s="38"/>
      <c r="B127" s="39"/>
      <c r="C127" s="228" t="s">
        <v>85</v>
      </c>
      <c r="D127" s="228" t="s">
        <v>149</v>
      </c>
      <c r="E127" s="229" t="s">
        <v>884</v>
      </c>
      <c r="F127" s="230" t="s">
        <v>885</v>
      </c>
      <c r="G127" s="231" t="s">
        <v>266</v>
      </c>
      <c r="H127" s="232">
        <v>40</v>
      </c>
      <c r="I127" s="233"/>
      <c r="J127" s="234">
        <f>ROUND(I127*H127,2)</f>
        <v>0</v>
      </c>
      <c r="K127" s="235"/>
      <c r="L127" s="44"/>
      <c r="M127" s="236" t="s">
        <v>1</v>
      </c>
      <c r="N127" s="237" t="s">
        <v>42</v>
      </c>
      <c r="O127" s="91"/>
      <c r="P127" s="238">
        <f>O127*H127</f>
        <v>0</v>
      </c>
      <c r="Q127" s="238">
        <v>0</v>
      </c>
      <c r="R127" s="238">
        <f>Q127*H127</f>
        <v>0</v>
      </c>
      <c r="S127" s="238">
        <v>0</v>
      </c>
      <c r="T127" s="239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40" t="s">
        <v>327</v>
      </c>
      <c r="AT127" s="240" t="s">
        <v>149</v>
      </c>
      <c r="AU127" s="240" t="s">
        <v>85</v>
      </c>
      <c r="AY127" s="17" t="s">
        <v>146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17" t="s">
        <v>85</v>
      </c>
      <c r="BK127" s="241">
        <f>ROUND(I127*H127,2)</f>
        <v>0</v>
      </c>
      <c r="BL127" s="17" t="s">
        <v>327</v>
      </c>
      <c r="BM127" s="240" t="s">
        <v>87</v>
      </c>
    </row>
    <row r="128" s="2" customFormat="1" ht="16.5" customHeight="1">
      <c r="A128" s="38"/>
      <c r="B128" s="39"/>
      <c r="C128" s="228" t="s">
        <v>87</v>
      </c>
      <c r="D128" s="228" t="s">
        <v>149</v>
      </c>
      <c r="E128" s="229" t="s">
        <v>886</v>
      </c>
      <c r="F128" s="230" t="s">
        <v>887</v>
      </c>
      <c r="G128" s="231" t="s">
        <v>367</v>
      </c>
      <c r="H128" s="232">
        <v>1</v>
      </c>
      <c r="I128" s="233"/>
      <c r="J128" s="234">
        <f>ROUND(I128*H128,2)</f>
        <v>0</v>
      </c>
      <c r="K128" s="235"/>
      <c r="L128" s="44"/>
      <c r="M128" s="236" t="s">
        <v>1</v>
      </c>
      <c r="N128" s="237" t="s">
        <v>42</v>
      </c>
      <c r="O128" s="91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40" t="s">
        <v>327</v>
      </c>
      <c r="AT128" s="240" t="s">
        <v>149</v>
      </c>
      <c r="AU128" s="240" t="s">
        <v>85</v>
      </c>
      <c r="AY128" s="17" t="s">
        <v>146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7" t="s">
        <v>85</v>
      </c>
      <c r="BK128" s="241">
        <f>ROUND(I128*H128,2)</f>
        <v>0</v>
      </c>
      <c r="BL128" s="17" t="s">
        <v>327</v>
      </c>
      <c r="BM128" s="240" t="s">
        <v>153</v>
      </c>
    </row>
    <row r="129" s="2" customFormat="1" ht="24.15" customHeight="1">
      <c r="A129" s="38"/>
      <c r="B129" s="39"/>
      <c r="C129" s="228" t="s">
        <v>100</v>
      </c>
      <c r="D129" s="228" t="s">
        <v>149</v>
      </c>
      <c r="E129" s="229" t="s">
        <v>888</v>
      </c>
      <c r="F129" s="230" t="s">
        <v>889</v>
      </c>
      <c r="G129" s="231" t="s">
        <v>367</v>
      </c>
      <c r="H129" s="232">
        <v>1</v>
      </c>
      <c r="I129" s="233"/>
      <c r="J129" s="234">
        <f>ROUND(I129*H129,2)</f>
        <v>0</v>
      </c>
      <c r="K129" s="235"/>
      <c r="L129" s="44"/>
      <c r="M129" s="236" t="s">
        <v>1</v>
      </c>
      <c r="N129" s="237" t="s">
        <v>42</v>
      </c>
      <c r="O129" s="91"/>
      <c r="P129" s="238">
        <f>O129*H129</f>
        <v>0</v>
      </c>
      <c r="Q129" s="238">
        <v>0</v>
      </c>
      <c r="R129" s="238">
        <f>Q129*H129</f>
        <v>0</v>
      </c>
      <c r="S129" s="238">
        <v>0</v>
      </c>
      <c r="T129" s="23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40" t="s">
        <v>327</v>
      </c>
      <c r="AT129" s="240" t="s">
        <v>149</v>
      </c>
      <c r="AU129" s="240" t="s">
        <v>85</v>
      </c>
      <c r="AY129" s="17" t="s">
        <v>146</v>
      </c>
      <c r="BE129" s="241">
        <f>IF(N129="základní",J129,0)</f>
        <v>0</v>
      </c>
      <c r="BF129" s="241">
        <f>IF(N129="snížená",J129,0)</f>
        <v>0</v>
      </c>
      <c r="BG129" s="241">
        <f>IF(N129="zákl. přenesená",J129,0)</f>
        <v>0</v>
      </c>
      <c r="BH129" s="241">
        <f>IF(N129="sníž. přenesená",J129,0)</f>
        <v>0</v>
      </c>
      <c r="BI129" s="241">
        <f>IF(N129="nulová",J129,0)</f>
        <v>0</v>
      </c>
      <c r="BJ129" s="17" t="s">
        <v>85</v>
      </c>
      <c r="BK129" s="241">
        <f>ROUND(I129*H129,2)</f>
        <v>0</v>
      </c>
      <c r="BL129" s="17" t="s">
        <v>327</v>
      </c>
      <c r="BM129" s="240" t="s">
        <v>186</v>
      </c>
    </row>
    <row r="130" s="2" customFormat="1" ht="24.15" customHeight="1">
      <c r="A130" s="38"/>
      <c r="B130" s="39"/>
      <c r="C130" s="228" t="s">
        <v>153</v>
      </c>
      <c r="D130" s="228" t="s">
        <v>149</v>
      </c>
      <c r="E130" s="229" t="s">
        <v>890</v>
      </c>
      <c r="F130" s="230" t="s">
        <v>891</v>
      </c>
      <c r="G130" s="231" t="s">
        <v>367</v>
      </c>
      <c r="H130" s="232">
        <v>1</v>
      </c>
      <c r="I130" s="233"/>
      <c r="J130" s="234">
        <f>ROUND(I130*H130,2)</f>
        <v>0</v>
      </c>
      <c r="K130" s="235"/>
      <c r="L130" s="44"/>
      <c r="M130" s="236" t="s">
        <v>1</v>
      </c>
      <c r="N130" s="237" t="s">
        <v>42</v>
      </c>
      <c r="O130" s="91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40" t="s">
        <v>327</v>
      </c>
      <c r="AT130" s="240" t="s">
        <v>149</v>
      </c>
      <c r="AU130" s="240" t="s">
        <v>85</v>
      </c>
      <c r="AY130" s="17" t="s">
        <v>146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7" t="s">
        <v>85</v>
      </c>
      <c r="BK130" s="241">
        <f>ROUND(I130*H130,2)</f>
        <v>0</v>
      </c>
      <c r="BL130" s="17" t="s">
        <v>327</v>
      </c>
      <c r="BM130" s="240" t="s">
        <v>200</v>
      </c>
    </row>
    <row r="131" s="2" customFormat="1" ht="24.15" customHeight="1">
      <c r="A131" s="38"/>
      <c r="B131" s="39"/>
      <c r="C131" s="228" t="s">
        <v>145</v>
      </c>
      <c r="D131" s="228" t="s">
        <v>149</v>
      </c>
      <c r="E131" s="229" t="s">
        <v>892</v>
      </c>
      <c r="F131" s="230" t="s">
        <v>893</v>
      </c>
      <c r="G131" s="231" t="s">
        <v>367</v>
      </c>
      <c r="H131" s="232">
        <v>1</v>
      </c>
      <c r="I131" s="233"/>
      <c r="J131" s="234">
        <f>ROUND(I131*H131,2)</f>
        <v>0</v>
      </c>
      <c r="K131" s="235"/>
      <c r="L131" s="44"/>
      <c r="M131" s="236" t="s">
        <v>1</v>
      </c>
      <c r="N131" s="237" t="s">
        <v>42</v>
      </c>
      <c r="O131" s="91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40" t="s">
        <v>327</v>
      </c>
      <c r="AT131" s="240" t="s">
        <v>149</v>
      </c>
      <c r="AU131" s="240" t="s">
        <v>85</v>
      </c>
      <c r="AY131" s="17" t="s">
        <v>146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7" t="s">
        <v>85</v>
      </c>
      <c r="BK131" s="241">
        <f>ROUND(I131*H131,2)</f>
        <v>0</v>
      </c>
      <c r="BL131" s="17" t="s">
        <v>327</v>
      </c>
      <c r="BM131" s="240" t="s">
        <v>211</v>
      </c>
    </row>
    <row r="132" s="2" customFormat="1" ht="16.5" customHeight="1">
      <c r="A132" s="38"/>
      <c r="B132" s="39"/>
      <c r="C132" s="228" t="s">
        <v>186</v>
      </c>
      <c r="D132" s="228" t="s">
        <v>149</v>
      </c>
      <c r="E132" s="229" t="s">
        <v>894</v>
      </c>
      <c r="F132" s="230" t="s">
        <v>895</v>
      </c>
      <c r="G132" s="231" t="s">
        <v>367</v>
      </c>
      <c r="H132" s="232">
        <v>1</v>
      </c>
      <c r="I132" s="233"/>
      <c r="J132" s="234">
        <f>ROUND(I132*H132,2)</f>
        <v>0</v>
      </c>
      <c r="K132" s="235"/>
      <c r="L132" s="44"/>
      <c r="M132" s="236" t="s">
        <v>1</v>
      </c>
      <c r="N132" s="237" t="s">
        <v>42</v>
      </c>
      <c r="O132" s="91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40" t="s">
        <v>327</v>
      </c>
      <c r="AT132" s="240" t="s">
        <v>149</v>
      </c>
      <c r="AU132" s="240" t="s">
        <v>85</v>
      </c>
      <c r="AY132" s="17" t="s">
        <v>146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7" t="s">
        <v>85</v>
      </c>
      <c r="BK132" s="241">
        <f>ROUND(I132*H132,2)</f>
        <v>0</v>
      </c>
      <c r="BL132" s="17" t="s">
        <v>327</v>
      </c>
      <c r="BM132" s="240" t="s">
        <v>8</v>
      </c>
    </row>
    <row r="133" s="2" customFormat="1" ht="16.5" customHeight="1">
      <c r="A133" s="38"/>
      <c r="B133" s="39"/>
      <c r="C133" s="228" t="s">
        <v>193</v>
      </c>
      <c r="D133" s="228" t="s">
        <v>149</v>
      </c>
      <c r="E133" s="229" t="s">
        <v>896</v>
      </c>
      <c r="F133" s="230" t="s">
        <v>897</v>
      </c>
      <c r="G133" s="231" t="s">
        <v>367</v>
      </c>
      <c r="H133" s="232">
        <v>1</v>
      </c>
      <c r="I133" s="233"/>
      <c r="J133" s="234">
        <f>ROUND(I133*H133,2)</f>
        <v>0</v>
      </c>
      <c r="K133" s="235"/>
      <c r="L133" s="44"/>
      <c r="M133" s="236" t="s">
        <v>1</v>
      </c>
      <c r="N133" s="237" t="s">
        <v>42</v>
      </c>
      <c r="O133" s="91"/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40" t="s">
        <v>327</v>
      </c>
      <c r="AT133" s="240" t="s">
        <v>149</v>
      </c>
      <c r="AU133" s="240" t="s">
        <v>85</v>
      </c>
      <c r="AY133" s="17" t="s">
        <v>146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7" t="s">
        <v>85</v>
      </c>
      <c r="BK133" s="241">
        <f>ROUND(I133*H133,2)</f>
        <v>0</v>
      </c>
      <c r="BL133" s="17" t="s">
        <v>327</v>
      </c>
      <c r="BM133" s="240" t="s">
        <v>319</v>
      </c>
    </row>
    <row r="134" s="2" customFormat="1" ht="16.5" customHeight="1">
      <c r="A134" s="38"/>
      <c r="B134" s="39"/>
      <c r="C134" s="228" t="s">
        <v>200</v>
      </c>
      <c r="D134" s="228" t="s">
        <v>149</v>
      </c>
      <c r="E134" s="229" t="s">
        <v>898</v>
      </c>
      <c r="F134" s="230" t="s">
        <v>899</v>
      </c>
      <c r="G134" s="231" t="s">
        <v>367</v>
      </c>
      <c r="H134" s="232">
        <v>2</v>
      </c>
      <c r="I134" s="233"/>
      <c r="J134" s="234">
        <f>ROUND(I134*H134,2)</f>
        <v>0</v>
      </c>
      <c r="K134" s="235"/>
      <c r="L134" s="44"/>
      <c r="M134" s="236" t="s">
        <v>1</v>
      </c>
      <c r="N134" s="237" t="s">
        <v>42</v>
      </c>
      <c r="O134" s="91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40" t="s">
        <v>327</v>
      </c>
      <c r="AT134" s="240" t="s">
        <v>149</v>
      </c>
      <c r="AU134" s="240" t="s">
        <v>85</v>
      </c>
      <c r="AY134" s="17" t="s">
        <v>146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7" t="s">
        <v>85</v>
      </c>
      <c r="BK134" s="241">
        <f>ROUND(I134*H134,2)</f>
        <v>0</v>
      </c>
      <c r="BL134" s="17" t="s">
        <v>327</v>
      </c>
      <c r="BM134" s="240" t="s">
        <v>327</v>
      </c>
    </row>
    <row r="135" s="2" customFormat="1" ht="16.5" customHeight="1">
      <c r="A135" s="38"/>
      <c r="B135" s="39"/>
      <c r="C135" s="228" t="s">
        <v>207</v>
      </c>
      <c r="D135" s="228" t="s">
        <v>149</v>
      </c>
      <c r="E135" s="229" t="s">
        <v>900</v>
      </c>
      <c r="F135" s="230" t="s">
        <v>901</v>
      </c>
      <c r="G135" s="231" t="s">
        <v>367</v>
      </c>
      <c r="H135" s="232">
        <v>2</v>
      </c>
      <c r="I135" s="233"/>
      <c r="J135" s="234">
        <f>ROUND(I135*H135,2)</f>
        <v>0</v>
      </c>
      <c r="K135" s="235"/>
      <c r="L135" s="44"/>
      <c r="M135" s="236" t="s">
        <v>1</v>
      </c>
      <c r="N135" s="237" t="s">
        <v>42</v>
      </c>
      <c r="O135" s="91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40" t="s">
        <v>327</v>
      </c>
      <c r="AT135" s="240" t="s">
        <v>149</v>
      </c>
      <c r="AU135" s="240" t="s">
        <v>85</v>
      </c>
      <c r="AY135" s="17" t="s">
        <v>146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7" t="s">
        <v>85</v>
      </c>
      <c r="BK135" s="241">
        <f>ROUND(I135*H135,2)</f>
        <v>0</v>
      </c>
      <c r="BL135" s="17" t="s">
        <v>327</v>
      </c>
      <c r="BM135" s="240" t="s">
        <v>342</v>
      </c>
    </row>
    <row r="136" s="2" customFormat="1" ht="16.5" customHeight="1">
      <c r="A136" s="38"/>
      <c r="B136" s="39"/>
      <c r="C136" s="228" t="s">
        <v>211</v>
      </c>
      <c r="D136" s="228" t="s">
        <v>149</v>
      </c>
      <c r="E136" s="229" t="s">
        <v>902</v>
      </c>
      <c r="F136" s="230" t="s">
        <v>903</v>
      </c>
      <c r="G136" s="231" t="s">
        <v>367</v>
      </c>
      <c r="H136" s="232">
        <v>1</v>
      </c>
      <c r="I136" s="233"/>
      <c r="J136" s="234">
        <f>ROUND(I136*H136,2)</f>
        <v>0</v>
      </c>
      <c r="K136" s="235"/>
      <c r="L136" s="44"/>
      <c r="M136" s="236" t="s">
        <v>1</v>
      </c>
      <c r="N136" s="237" t="s">
        <v>42</v>
      </c>
      <c r="O136" s="91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40" t="s">
        <v>327</v>
      </c>
      <c r="AT136" s="240" t="s">
        <v>149</v>
      </c>
      <c r="AU136" s="240" t="s">
        <v>85</v>
      </c>
      <c r="AY136" s="17" t="s">
        <v>146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7" t="s">
        <v>85</v>
      </c>
      <c r="BK136" s="241">
        <f>ROUND(I136*H136,2)</f>
        <v>0</v>
      </c>
      <c r="BL136" s="17" t="s">
        <v>327</v>
      </c>
      <c r="BM136" s="240" t="s">
        <v>353</v>
      </c>
    </row>
    <row r="137" s="2" customFormat="1" ht="24.15" customHeight="1">
      <c r="A137" s="38"/>
      <c r="B137" s="39"/>
      <c r="C137" s="228" t="s">
        <v>216</v>
      </c>
      <c r="D137" s="228" t="s">
        <v>149</v>
      </c>
      <c r="E137" s="229" t="s">
        <v>904</v>
      </c>
      <c r="F137" s="230" t="s">
        <v>905</v>
      </c>
      <c r="G137" s="231" t="s">
        <v>367</v>
      </c>
      <c r="H137" s="232">
        <v>1</v>
      </c>
      <c r="I137" s="233"/>
      <c r="J137" s="234">
        <f>ROUND(I137*H137,2)</f>
        <v>0</v>
      </c>
      <c r="K137" s="235"/>
      <c r="L137" s="44"/>
      <c r="M137" s="236" t="s">
        <v>1</v>
      </c>
      <c r="N137" s="237" t="s">
        <v>42</v>
      </c>
      <c r="O137" s="91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40" t="s">
        <v>327</v>
      </c>
      <c r="AT137" s="240" t="s">
        <v>149</v>
      </c>
      <c r="AU137" s="240" t="s">
        <v>85</v>
      </c>
      <c r="AY137" s="17" t="s">
        <v>146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7" t="s">
        <v>85</v>
      </c>
      <c r="BK137" s="241">
        <f>ROUND(I137*H137,2)</f>
        <v>0</v>
      </c>
      <c r="BL137" s="17" t="s">
        <v>327</v>
      </c>
      <c r="BM137" s="240" t="s">
        <v>364</v>
      </c>
    </row>
    <row r="138" s="2" customFormat="1" ht="16.5" customHeight="1">
      <c r="A138" s="38"/>
      <c r="B138" s="39"/>
      <c r="C138" s="228" t="s">
        <v>8</v>
      </c>
      <c r="D138" s="228" t="s">
        <v>149</v>
      </c>
      <c r="E138" s="229" t="s">
        <v>906</v>
      </c>
      <c r="F138" s="230" t="s">
        <v>907</v>
      </c>
      <c r="G138" s="231" t="s">
        <v>367</v>
      </c>
      <c r="H138" s="232">
        <v>1</v>
      </c>
      <c r="I138" s="233"/>
      <c r="J138" s="234">
        <f>ROUND(I138*H138,2)</f>
        <v>0</v>
      </c>
      <c r="K138" s="235"/>
      <c r="L138" s="44"/>
      <c r="M138" s="236" t="s">
        <v>1</v>
      </c>
      <c r="N138" s="237" t="s">
        <v>42</v>
      </c>
      <c r="O138" s="91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40" t="s">
        <v>327</v>
      </c>
      <c r="AT138" s="240" t="s">
        <v>149</v>
      </c>
      <c r="AU138" s="240" t="s">
        <v>85</v>
      </c>
      <c r="AY138" s="17" t="s">
        <v>146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7" t="s">
        <v>85</v>
      </c>
      <c r="BK138" s="241">
        <f>ROUND(I138*H138,2)</f>
        <v>0</v>
      </c>
      <c r="BL138" s="17" t="s">
        <v>327</v>
      </c>
      <c r="BM138" s="240" t="s">
        <v>375</v>
      </c>
    </row>
    <row r="139" s="2" customFormat="1" ht="21.75" customHeight="1">
      <c r="A139" s="38"/>
      <c r="B139" s="39"/>
      <c r="C139" s="228" t="s">
        <v>314</v>
      </c>
      <c r="D139" s="228" t="s">
        <v>149</v>
      </c>
      <c r="E139" s="229" t="s">
        <v>908</v>
      </c>
      <c r="F139" s="230" t="s">
        <v>909</v>
      </c>
      <c r="G139" s="231" t="s">
        <v>266</v>
      </c>
      <c r="H139" s="232">
        <v>40</v>
      </c>
      <c r="I139" s="233"/>
      <c r="J139" s="234">
        <f>ROUND(I139*H139,2)</f>
        <v>0</v>
      </c>
      <c r="K139" s="235"/>
      <c r="L139" s="44"/>
      <c r="M139" s="236" t="s">
        <v>1</v>
      </c>
      <c r="N139" s="237" t="s">
        <v>42</v>
      </c>
      <c r="O139" s="91"/>
      <c r="P139" s="238">
        <f>O139*H139</f>
        <v>0</v>
      </c>
      <c r="Q139" s="238">
        <v>0</v>
      </c>
      <c r="R139" s="238">
        <f>Q139*H139</f>
        <v>0</v>
      </c>
      <c r="S139" s="238">
        <v>0</v>
      </c>
      <c r="T139" s="239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40" t="s">
        <v>327</v>
      </c>
      <c r="AT139" s="240" t="s">
        <v>149</v>
      </c>
      <c r="AU139" s="240" t="s">
        <v>85</v>
      </c>
      <c r="AY139" s="17" t="s">
        <v>146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7" t="s">
        <v>85</v>
      </c>
      <c r="BK139" s="241">
        <f>ROUND(I139*H139,2)</f>
        <v>0</v>
      </c>
      <c r="BL139" s="17" t="s">
        <v>327</v>
      </c>
      <c r="BM139" s="240" t="s">
        <v>386</v>
      </c>
    </row>
    <row r="140" s="2" customFormat="1" ht="16.5" customHeight="1">
      <c r="A140" s="38"/>
      <c r="B140" s="39"/>
      <c r="C140" s="228" t="s">
        <v>319</v>
      </c>
      <c r="D140" s="228" t="s">
        <v>149</v>
      </c>
      <c r="E140" s="229" t="s">
        <v>910</v>
      </c>
      <c r="F140" s="230" t="s">
        <v>911</v>
      </c>
      <c r="G140" s="231" t="s">
        <v>367</v>
      </c>
      <c r="H140" s="232">
        <v>1</v>
      </c>
      <c r="I140" s="233"/>
      <c r="J140" s="234">
        <f>ROUND(I140*H140,2)</f>
        <v>0</v>
      </c>
      <c r="K140" s="235"/>
      <c r="L140" s="44"/>
      <c r="M140" s="236" t="s">
        <v>1</v>
      </c>
      <c r="N140" s="237" t="s">
        <v>42</v>
      </c>
      <c r="O140" s="91"/>
      <c r="P140" s="238">
        <f>O140*H140</f>
        <v>0</v>
      </c>
      <c r="Q140" s="238">
        <v>0</v>
      </c>
      <c r="R140" s="238">
        <f>Q140*H140</f>
        <v>0</v>
      </c>
      <c r="S140" s="238">
        <v>0</v>
      </c>
      <c r="T140" s="239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40" t="s">
        <v>327</v>
      </c>
      <c r="AT140" s="240" t="s">
        <v>149</v>
      </c>
      <c r="AU140" s="240" t="s">
        <v>85</v>
      </c>
      <c r="AY140" s="17" t="s">
        <v>146</v>
      </c>
      <c r="BE140" s="241">
        <f>IF(N140="základní",J140,0)</f>
        <v>0</v>
      </c>
      <c r="BF140" s="241">
        <f>IF(N140="snížená",J140,0)</f>
        <v>0</v>
      </c>
      <c r="BG140" s="241">
        <f>IF(N140="zákl. přenesená",J140,0)</f>
        <v>0</v>
      </c>
      <c r="BH140" s="241">
        <f>IF(N140="sníž. přenesená",J140,0)</f>
        <v>0</v>
      </c>
      <c r="BI140" s="241">
        <f>IF(N140="nulová",J140,0)</f>
        <v>0</v>
      </c>
      <c r="BJ140" s="17" t="s">
        <v>85</v>
      </c>
      <c r="BK140" s="241">
        <f>ROUND(I140*H140,2)</f>
        <v>0</v>
      </c>
      <c r="BL140" s="17" t="s">
        <v>327</v>
      </c>
      <c r="BM140" s="240" t="s">
        <v>395</v>
      </c>
    </row>
    <row r="141" s="2" customFormat="1" ht="16.5" customHeight="1">
      <c r="A141" s="38"/>
      <c r="B141" s="39"/>
      <c r="C141" s="228" t="s">
        <v>323</v>
      </c>
      <c r="D141" s="228" t="s">
        <v>149</v>
      </c>
      <c r="E141" s="229" t="s">
        <v>912</v>
      </c>
      <c r="F141" s="230" t="s">
        <v>913</v>
      </c>
      <c r="G141" s="231" t="s">
        <v>367</v>
      </c>
      <c r="H141" s="232">
        <v>1</v>
      </c>
      <c r="I141" s="233"/>
      <c r="J141" s="234">
        <f>ROUND(I141*H141,2)</f>
        <v>0</v>
      </c>
      <c r="K141" s="235"/>
      <c r="L141" s="44"/>
      <c r="M141" s="236" t="s">
        <v>1</v>
      </c>
      <c r="N141" s="237" t="s">
        <v>42</v>
      </c>
      <c r="O141" s="91"/>
      <c r="P141" s="238">
        <f>O141*H141</f>
        <v>0</v>
      </c>
      <c r="Q141" s="238">
        <v>0</v>
      </c>
      <c r="R141" s="238">
        <f>Q141*H141</f>
        <v>0</v>
      </c>
      <c r="S141" s="238">
        <v>0</v>
      </c>
      <c r="T141" s="239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40" t="s">
        <v>327</v>
      </c>
      <c r="AT141" s="240" t="s">
        <v>149</v>
      </c>
      <c r="AU141" s="240" t="s">
        <v>85</v>
      </c>
      <c r="AY141" s="17" t="s">
        <v>146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7" t="s">
        <v>85</v>
      </c>
      <c r="BK141" s="241">
        <f>ROUND(I141*H141,2)</f>
        <v>0</v>
      </c>
      <c r="BL141" s="17" t="s">
        <v>327</v>
      </c>
      <c r="BM141" s="240" t="s">
        <v>411</v>
      </c>
    </row>
    <row r="142" s="2" customFormat="1" ht="24.15" customHeight="1">
      <c r="A142" s="38"/>
      <c r="B142" s="39"/>
      <c r="C142" s="228" t="s">
        <v>327</v>
      </c>
      <c r="D142" s="228" t="s">
        <v>149</v>
      </c>
      <c r="E142" s="229" t="s">
        <v>914</v>
      </c>
      <c r="F142" s="230" t="s">
        <v>915</v>
      </c>
      <c r="G142" s="231" t="s">
        <v>367</v>
      </c>
      <c r="H142" s="232">
        <v>2</v>
      </c>
      <c r="I142" s="233"/>
      <c r="J142" s="234">
        <f>ROUND(I142*H142,2)</f>
        <v>0</v>
      </c>
      <c r="K142" s="235"/>
      <c r="L142" s="44"/>
      <c r="M142" s="236" t="s">
        <v>1</v>
      </c>
      <c r="N142" s="237" t="s">
        <v>42</v>
      </c>
      <c r="O142" s="91"/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40" t="s">
        <v>327</v>
      </c>
      <c r="AT142" s="240" t="s">
        <v>149</v>
      </c>
      <c r="AU142" s="240" t="s">
        <v>85</v>
      </c>
      <c r="AY142" s="17" t="s">
        <v>146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7" t="s">
        <v>85</v>
      </c>
      <c r="BK142" s="241">
        <f>ROUND(I142*H142,2)</f>
        <v>0</v>
      </c>
      <c r="BL142" s="17" t="s">
        <v>327</v>
      </c>
      <c r="BM142" s="240" t="s">
        <v>420</v>
      </c>
    </row>
    <row r="143" s="2" customFormat="1" ht="16.5" customHeight="1">
      <c r="A143" s="38"/>
      <c r="B143" s="39"/>
      <c r="C143" s="228" t="s">
        <v>338</v>
      </c>
      <c r="D143" s="228" t="s">
        <v>149</v>
      </c>
      <c r="E143" s="229" t="s">
        <v>916</v>
      </c>
      <c r="F143" s="230" t="s">
        <v>917</v>
      </c>
      <c r="G143" s="231" t="s">
        <v>367</v>
      </c>
      <c r="H143" s="232">
        <v>2</v>
      </c>
      <c r="I143" s="233"/>
      <c r="J143" s="234">
        <f>ROUND(I143*H143,2)</f>
        <v>0</v>
      </c>
      <c r="K143" s="235"/>
      <c r="L143" s="44"/>
      <c r="M143" s="236" t="s">
        <v>1</v>
      </c>
      <c r="N143" s="237" t="s">
        <v>42</v>
      </c>
      <c r="O143" s="91"/>
      <c r="P143" s="238">
        <f>O143*H143</f>
        <v>0</v>
      </c>
      <c r="Q143" s="238">
        <v>0</v>
      </c>
      <c r="R143" s="238">
        <f>Q143*H143</f>
        <v>0</v>
      </c>
      <c r="S143" s="238">
        <v>0</v>
      </c>
      <c r="T143" s="239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40" t="s">
        <v>327</v>
      </c>
      <c r="AT143" s="240" t="s">
        <v>149</v>
      </c>
      <c r="AU143" s="240" t="s">
        <v>85</v>
      </c>
      <c r="AY143" s="17" t="s">
        <v>146</v>
      </c>
      <c r="BE143" s="241">
        <f>IF(N143="základní",J143,0)</f>
        <v>0</v>
      </c>
      <c r="BF143" s="241">
        <f>IF(N143="snížená",J143,0)</f>
        <v>0</v>
      </c>
      <c r="BG143" s="241">
        <f>IF(N143="zákl. přenesená",J143,0)</f>
        <v>0</v>
      </c>
      <c r="BH143" s="241">
        <f>IF(N143="sníž. přenesená",J143,0)</f>
        <v>0</v>
      </c>
      <c r="BI143" s="241">
        <f>IF(N143="nulová",J143,0)</f>
        <v>0</v>
      </c>
      <c r="BJ143" s="17" t="s">
        <v>85</v>
      </c>
      <c r="BK143" s="241">
        <f>ROUND(I143*H143,2)</f>
        <v>0</v>
      </c>
      <c r="BL143" s="17" t="s">
        <v>327</v>
      </c>
      <c r="BM143" s="240" t="s">
        <v>431</v>
      </c>
    </row>
    <row r="144" s="2" customFormat="1" ht="21.75" customHeight="1">
      <c r="A144" s="38"/>
      <c r="B144" s="39"/>
      <c r="C144" s="228" t="s">
        <v>342</v>
      </c>
      <c r="D144" s="228" t="s">
        <v>149</v>
      </c>
      <c r="E144" s="229" t="s">
        <v>918</v>
      </c>
      <c r="F144" s="230" t="s">
        <v>919</v>
      </c>
      <c r="G144" s="231" t="s">
        <v>839</v>
      </c>
      <c r="H144" s="232">
        <v>12</v>
      </c>
      <c r="I144" s="233"/>
      <c r="J144" s="234">
        <f>ROUND(I144*H144,2)</f>
        <v>0</v>
      </c>
      <c r="K144" s="235"/>
      <c r="L144" s="44"/>
      <c r="M144" s="236" t="s">
        <v>1</v>
      </c>
      <c r="N144" s="237" t="s">
        <v>42</v>
      </c>
      <c r="O144" s="91"/>
      <c r="P144" s="238">
        <f>O144*H144</f>
        <v>0</v>
      </c>
      <c r="Q144" s="238">
        <v>0</v>
      </c>
      <c r="R144" s="238">
        <f>Q144*H144</f>
        <v>0</v>
      </c>
      <c r="S144" s="238">
        <v>0</v>
      </c>
      <c r="T144" s="239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40" t="s">
        <v>327</v>
      </c>
      <c r="AT144" s="240" t="s">
        <v>149</v>
      </c>
      <c r="AU144" s="240" t="s">
        <v>85</v>
      </c>
      <c r="AY144" s="17" t="s">
        <v>146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7" t="s">
        <v>85</v>
      </c>
      <c r="BK144" s="241">
        <f>ROUND(I144*H144,2)</f>
        <v>0</v>
      </c>
      <c r="BL144" s="17" t="s">
        <v>327</v>
      </c>
      <c r="BM144" s="240" t="s">
        <v>445</v>
      </c>
    </row>
    <row r="145" s="2" customFormat="1" ht="16.5" customHeight="1">
      <c r="A145" s="38"/>
      <c r="B145" s="39"/>
      <c r="C145" s="228" t="s">
        <v>349</v>
      </c>
      <c r="D145" s="228" t="s">
        <v>149</v>
      </c>
      <c r="E145" s="229" t="s">
        <v>920</v>
      </c>
      <c r="F145" s="230" t="s">
        <v>921</v>
      </c>
      <c r="G145" s="231" t="s">
        <v>367</v>
      </c>
      <c r="H145" s="232">
        <v>1</v>
      </c>
      <c r="I145" s="233"/>
      <c r="J145" s="234">
        <f>ROUND(I145*H145,2)</f>
        <v>0</v>
      </c>
      <c r="K145" s="235"/>
      <c r="L145" s="44"/>
      <c r="M145" s="236" t="s">
        <v>1</v>
      </c>
      <c r="N145" s="237" t="s">
        <v>42</v>
      </c>
      <c r="O145" s="91"/>
      <c r="P145" s="238">
        <f>O145*H145</f>
        <v>0</v>
      </c>
      <c r="Q145" s="238">
        <v>0</v>
      </c>
      <c r="R145" s="238">
        <f>Q145*H145</f>
        <v>0</v>
      </c>
      <c r="S145" s="238">
        <v>0</v>
      </c>
      <c r="T145" s="239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40" t="s">
        <v>327</v>
      </c>
      <c r="AT145" s="240" t="s">
        <v>149</v>
      </c>
      <c r="AU145" s="240" t="s">
        <v>85</v>
      </c>
      <c r="AY145" s="17" t="s">
        <v>146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7" t="s">
        <v>85</v>
      </c>
      <c r="BK145" s="241">
        <f>ROUND(I145*H145,2)</f>
        <v>0</v>
      </c>
      <c r="BL145" s="17" t="s">
        <v>327</v>
      </c>
      <c r="BM145" s="240" t="s">
        <v>457</v>
      </c>
    </row>
    <row r="146" s="2" customFormat="1" ht="16.5" customHeight="1">
      <c r="A146" s="38"/>
      <c r="B146" s="39"/>
      <c r="C146" s="228" t="s">
        <v>353</v>
      </c>
      <c r="D146" s="228" t="s">
        <v>149</v>
      </c>
      <c r="E146" s="229" t="s">
        <v>922</v>
      </c>
      <c r="F146" s="230" t="s">
        <v>923</v>
      </c>
      <c r="G146" s="231" t="s">
        <v>311</v>
      </c>
      <c r="H146" s="232">
        <v>0.11600000000000001</v>
      </c>
      <c r="I146" s="233"/>
      <c r="J146" s="234">
        <f>ROUND(I146*H146,2)</f>
        <v>0</v>
      </c>
      <c r="K146" s="235"/>
      <c r="L146" s="44"/>
      <c r="M146" s="279" t="s">
        <v>1</v>
      </c>
      <c r="N146" s="280" t="s">
        <v>42</v>
      </c>
      <c r="O146" s="281"/>
      <c r="P146" s="282">
        <f>O146*H146</f>
        <v>0</v>
      </c>
      <c r="Q146" s="282">
        <v>0</v>
      </c>
      <c r="R146" s="282">
        <f>Q146*H146</f>
        <v>0</v>
      </c>
      <c r="S146" s="282">
        <v>0</v>
      </c>
      <c r="T146" s="283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40" t="s">
        <v>327</v>
      </c>
      <c r="AT146" s="240" t="s">
        <v>149</v>
      </c>
      <c r="AU146" s="240" t="s">
        <v>85</v>
      </c>
      <c r="AY146" s="17" t="s">
        <v>146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7" t="s">
        <v>85</v>
      </c>
      <c r="BK146" s="241">
        <f>ROUND(I146*H146,2)</f>
        <v>0</v>
      </c>
      <c r="BL146" s="17" t="s">
        <v>327</v>
      </c>
      <c r="BM146" s="240" t="s">
        <v>476</v>
      </c>
    </row>
    <row r="147" s="2" customFormat="1" ht="6.96" customHeight="1">
      <c r="A147" s="38"/>
      <c r="B147" s="66"/>
      <c r="C147" s="67"/>
      <c r="D147" s="67"/>
      <c r="E147" s="67"/>
      <c r="F147" s="67"/>
      <c r="G147" s="67"/>
      <c r="H147" s="67"/>
      <c r="I147" s="67"/>
      <c r="J147" s="67"/>
      <c r="K147" s="67"/>
      <c r="L147" s="44"/>
      <c r="M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</row>
  </sheetData>
  <sheetProtection sheet="1" autoFilter="0" formatColumns="0" formatRows="0" objects="1" scenarios="1" spinCount="100000" saltValue="/IBy5K7FqNrAtOSAp0Fyagk0TMWYtQ8LmUVBkfuBv50wW3xTwsPlS+G8Ou7TJHH4043DKtp6fpcvYDIBOGAZjw==" hashValue="aAl/wyo0qadkhVJq/Kd4hImJ64kYlSzCwMx8QMzy4iD4NbqCdAp5R2GmHX7/5fh1lJuyGaaSHX6c6ou+TpJcQA==" algorithmName="SHA-512" password="EAB4"/>
  <autoFilter ref="C124:K14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1:H111"/>
    <mergeCell ref="E115:H115"/>
    <mergeCell ref="E113:H113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104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0"/>
      <c r="AT3" s="17" t="s">
        <v>87</v>
      </c>
    </row>
    <row r="4" s="1" customFormat="1" ht="24.96" customHeight="1">
      <c r="B4" s="20"/>
      <c r="D4" s="149" t="s">
        <v>115</v>
      </c>
      <c r="L4" s="20"/>
      <c r="M4" s="150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1" t="s">
        <v>16</v>
      </c>
      <c r="L6" s="20"/>
    </row>
    <row r="7" s="1" customFormat="1" ht="16.5" customHeight="1">
      <c r="B7" s="20"/>
      <c r="E7" s="152" t="str">
        <f>'Rekapitulace stavby'!K6</f>
        <v>Zkušební indikativní pec</v>
      </c>
      <c r="F7" s="151"/>
      <c r="G7" s="151"/>
      <c r="H7" s="151"/>
      <c r="L7" s="20"/>
    </row>
    <row r="8">
      <c r="B8" s="20"/>
      <c r="D8" s="151" t="s">
        <v>116</v>
      </c>
      <c r="L8" s="20"/>
    </row>
    <row r="9" s="1" customFormat="1" ht="16.5" customHeight="1">
      <c r="B9" s="20"/>
      <c r="E9" s="152" t="s">
        <v>224</v>
      </c>
      <c r="F9" s="1"/>
      <c r="G9" s="1"/>
      <c r="H9" s="1"/>
      <c r="L9" s="20"/>
    </row>
    <row r="10" s="1" customFormat="1" ht="12" customHeight="1">
      <c r="B10" s="20"/>
      <c r="D10" s="151" t="s">
        <v>225</v>
      </c>
      <c r="L10" s="20"/>
    </row>
    <row r="11" s="2" customFormat="1" ht="16.5" customHeight="1">
      <c r="A11" s="38"/>
      <c r="B11" s="44"/>
      <c r="C11" s="38"/>
      <c r="D11" s="38"/>
      <c r="E11" s="163" t="s">
        <v>878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51" t="s">
        <v>879</v>
      </c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44"/>
      <c r="C13" s="38"/>
      <c r="D13" s="38"/>
      <c r="E13" s="153" t="s">
        <v>924</v>
      </c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44"/>
      <c r="C14" s="38"/>
      <c r="D14" s="38"/>
      <c r="E14" s="38"/>
      <c r="F14" s="38"/>
      <c r="G14" s="38"/>
      <c r="H14" s="38"/>
      <c r="I14" s="38"/>
      <c r="J14" s="38"/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44"/>
      <c r="C15" s="38"/>
      <c r="D15" s="151" t="s">
        <v>18</v>
      </c>
      <c r="E15" s="38"/>
      <c r="F15" s="141" t="s">
        <v>1</v>
      </c>
      <c r="G15" s="38"/>
      <c r="H15" s="38"/>
      <c r="I15" s="151" t="s">
        <v>19</v>
      </c>
      <c r="J15" s="141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1" t="s">
        <v>20</v>
      </c>
      <c r="E16" s="38"/>
      <c r="F16" s="141" t="s">
        <v>21</v>
      </c>
      <c r="G16" s="38"/>
      <c r="H16" s="38"/>
      <c r="I16" s="151" t="s">
        <v>22</v>
      </c>
      <c r="J16" s="154" t="str">
        <f>'Rekapitulace stavby'!AN8</f>
        <v>18. 11. 2025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44"/>
      <c r="C17" s="38"/>
      <c r="D17" s="38"/>
      <c r="E17" s="38"/>
      <c r="F17" s="38"/>
      <c r="G17" s="38"/>
      <c r="H17" s="38"/>
      <c r="I17" s="38"/>
      <c r="J17" s="38"/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44"/>
      <c r="C18" s="38"/>
      <c r="D18" s="151" t="s">
        <v>24</v>
      </c>
      <c r="E18" s="38"/>
      <c r="F18" s="38"/>
      <c r="G18" s="38"/>
      <c r="H18" s="38"/>
      <c r="I18" s="151" t="s">
        <v>25</v>
      </c>
      <c r="J18" s="141" t="s">
        <v>1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44"/>
      <c r="C19" s="38"/>
      <c r="D19" s="38"/>
      <c r="E19" s="141" t="s">
        <v>26</v>
      </c>
      <c r="F19" s="38"/>
      <c r="G19" s="38"/>
      <c r="H19" s="38"/>
      <c r="I19" s="151" t="s">
        <v>27</v>
      </c>
      <c r="J19" s="141" t="s">
        <v>1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44"/>
      <c r="C20" s="38"/>
      <c r="D20" s="38"/>
      <c r="E20" s="38"/>
      <c r="F20" s="38"/>
      <c r="G20" s="38"/>
      <c r="H20" s="38"/>
      <c r="I20" s="38"/>
      <c r="J20" s="38"/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44"/>
      <c r="C21" s="38"/>
      <c r="D21" s="151" t="s">
        <v>28</v>
      </c>
      <c r="E21" s="38"/>
      <c r="F21" s="38"/>
      <c r="G21" s="38"/>
      <c r="H21" s="38"/>
      <c r="I21" s="151" t="s">
        <v>25</v>
      </c>
      <c r="J21" s="33" t="str">
        <f>'Rekapitulace stavby'!AN13</f>
        <v>Vyplň údaj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44"/>
      <c r="C22" s="38"/>
      <c r="D22" s="38"/>
      <c r="E22" s="33" t="str">
        <f>'Rekapitulace stavby'!E14</f>
        <v>Vyplň údaj</v>
      </c>
      <c r="F22" s="141"/>
      <c r="G22" s="141"/>
      <c r="H22" s="141"/>
      <c r="I22" s="151" t="s">
        <v>27</v>
      </c>
      <c r="J22" s="33" t="str">
        <f>'Rekapitulace stavby'!AN14</f>
        <v>Vyplň údaj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44"/>
      <c r="C23" s="38"/>
      <c r="D23" s="38"/>
      <c r="E23" s="38"/>
      <c r="F23" s="38"/>
      <c r="G23" s="38"/>
      <c r="H23" s="38"/>
      <c r="I23" s="38"/>
      <c r="J23" s="38"/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44"/>
      <c r="C24" s="38"/>
      <c r="D24" s="151" t="s">
        <v>30</v>
      </c>
      <c r="E24" s="38"/>
      <c r="F24" s="38"/>
      <c r="G24" s="38"/>
      <c r="H24" s="38"/>
      <c r="I24" s="151" t="s">
        <v>25</v>
      </c>
      <c r="J24" s="141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44"/>
      <c r="C25" s="38"/>
      <c r="D25" s="38"/>
      <c r="E25" s="141" t="s">
        <v>31</v>
      </c>
      <c r="F25" s="38"/>
      <c r="G25" s="38"/>
      <c r="H25" s="38"/>
      <c r="I25" s="151" t="s">
        <v>27</v>
      </c>
      <c r="J25" s="141" t="s">
        <v>1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44"/>
      <c r="C26" s="38"/>
      <c r="D26" s="38"/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44"/>
      <c r="C27" s="38"/>
      <c r="D27" s="151" t="s">
        <v>33</v>
      </c>
      <c r="E27" s="38"/>
      <c r="F27" s="38"/>
      <c r="G27" s="38"/>
      <c r="H27" s="38"/>
      <c r="I27" s="151" t="s">
        <v>25</v>
      </c>
      <c r="J27" s="141" t="str">
        <f>IF('Rekapitulace stavby'!AN19="","",'Rekapitulace stavby'!AN19)</f>
        <v/>
      </c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44"/>
      <c r="C28" s="38"/>
      <c r="D28" s="38"/>
      <c r="E28" s="141" t="str">
        <f>IF('Rekapitulace stavby'!E20="","",'Rekapitulace stavby'!E20)</f>
        <v xml:space="preserve"> </v>
      </c>
      <c r="F28" s="38"/>
      <c r="G28" s="38"/>
      <c r="H28" s="38"/>
      <c r="I28" s="151" t="s">
        <v>27</v>
      </c>
      <c r="J28" s="141" t="str">
        <f>IF('Rekapitulace stavby'!AN20="","",'Rekapitulace stavby'!AN20)</f>
        <v/>
      </c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38"/>
      <c r="E29" s="38"/>
      <c r="F29" s="38"/>
      <c r="G29" s="38"/>
      <c r="H29" s="38"/>
      <c r="I29" s="38"/>
      <c r="J29" s="38"/>
      <c r="K29" s="3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44"/>
      <c r="C30" s="38"/>
      <c r="D30" s="151" t="s">
        <v>35</v>
      </c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83.25" customHeight="1">
      <c r="A31" s="155"/>
      <c r="B31" s="156"/>
      <c r="C31" s="155"/>
      <c r="D31" s="155"/>
      <c r="E31" s="157" t="s">
        <v>118</v>
      </c>
      <c r="F31" s="157"/>
      <c r="G31" s="157"/>
      <c r="H31" s="157"/>
      <c r="I31" s="155"/>
      <c r="J31" s="155"/>
      <c r="K31" s="155"/>
      <c r="L31" s="158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</row>
    <row r="32" s="2" customFormat="1" ht="6.96" customHeight="1">
      <c r="A32" s="38"/>
      <c r="B32" s="44"/>
      <c r="C32" s="38"/>
      <c r="D32" s="38"/>
      <c r="E32" s="38"/>
      <c r="F32" s="38"/>
      <c r="G32" s="38"/>
      <c r="H32" s="38"/>
      <c r="I32" s="38"/>
      <c r="J32" s="38"/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9"/>
      <c r="E33" s="159"/>
      <c r="F33" s="159"/>
      <c r="G33" s="159"/>
      <c r="H33" s="159"/>
      <c r="I33" s="159"/>
      <c r="J33" s="159"/>
      <c r="K33" s="159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44"/>
      <c r="C34" s="38"/>
      <c r="D34" s="160" t="s">
        <v>37</v>
      </c>
      <c r="E34" s="38"/>
      <c r="F34" s="38"/>
      <c r="G34" s="38"/>
      <c r="H34" s="38"/>
      <c r="I34" s="38"/>
      <c r="J34" s="161">
        <f>ROUND(J126,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44"/>
      <c r="C35" s="38"/>
      <c r="D35" s="159"/>
      <c r="E35" s="159"/>
      <c r="F35" s="159"/>
      <c r="G35" s="159"/>
      <c r="H35" s="159"/>
      <c r="I35" s="159"/>
      <c r="J35" s="159"/>
      <c r="K35" s="159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38"/>
      <c r="F36" s="162" t="s">
        <v>39</v>
      </c>
      <c r="G36" s="38"/>
      <c r="H36" s="38"/>
      <c r="I36" s="162" t="s">
        <v>38</v>
      </c>
      <c r="J36" s="162" t="s">
        <v>40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44"/>
      <c r="C37" s="38"/>
      <c r="D37" s="163" t="s">
        <v>41</v>
      </c>
      <c r="E37" s="151" t="s">
        <v>42</v>
      </c>
      <c r="F37" s="164">
        <f>ROUND((SUM(BE126:BE129)),  2)</f>
        <v>0</v>
      </c>
      <c r="G37" s="38"/>
      <c r="H37" s="38"/>
      <c r="I37" s="165">
        <v>0.20999999999999999</v>
      </c>
      <c r="J37" s="164">
        <f>ROUND(((SUM(BE126:BE129))*I37),  2)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44"/>
      <c r="C38" s="38"/>
      <c r="D38" s="38"/>
      <c r="E38" s="151" t="s">
        <v>43</v>
      </c>
      <c r="F38" s="164">
        <f>ROUND((SUM(BF126:BF129)),  2)</f>
        <v>0</v>
      </c>
      <c r="G38" s="38"/>
      <c r="H38" s="38"/>
      <c r="I38" s="165">
        <v>0.12</v>
      </c>
      <c r="J38" s="164">
        <f>ROUND(((SUM(BF126:BF129))*I38),  2)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1" t="s">
        <v>44</v>
      </c>
      <c r="F39" s="164">
        <f>ROUND((SUM(BG126:BG129)),  2)</f>
        <v>0</v>
      </c>
      <c r="G39" s="38"/>
      <c r="H39" s="38"/>
      <c r="I39" s="165">
        <v>0.20999999999999999</v>
      </c>
      <c r="J39" s="164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44"/>
      <c r="C40" s="38"/>
      <c r="D40" s="38"/>
      <c r="E40" s="151" t="s">
        <v>45</v>
      </c>
      <c r="F40" s="164">
        <f>ROUND((SUM(BH126:BH129)),  2)</f>
        <v>0</v>
      </c>
      <c r="G40" s="38"/>
      <c r="H40" s="38"/>
      <c r="I40" s="165">
        <v>0.12</v>
      </c>
      <c r="J40" s="164">
        <f>0</f>
        <v>0</v>
      </c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44"/>
      <c r="C41" s="38"/>
      <c r="D41" s="38"/>
      <c r="E41" s="151" t="s">
        <v>46</v>
      </c>
      <c r="F41" s="164">
        <f>ROUND((SUM(BI126:BI129)),  2)</f>
        <v>0</v>
      </c>
      <c r="G41" s="38"/>
      <c r="H41" s="38"/>
      <c r="I41" s="165">
        <v>0</v>
      </c>
      <c r="J41" s="164">
        <f>0</f>
        <v>0</v>
      </c>
      <c r="K41" s="38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44"/>
      <c r="C43" s="166"/>
      <c r="D43" s="167" t="s">
        <v>47</v>
      </c>
      <c r="E43" s="168"/>
      <c r="F43" s="168"/>
      <c r="G43" s="169" t="s">
        <v>48</v>
      </c>
      <c r="H43" s="170" t="s">
        <v>49</v>
      </c>
      <c r="I43" s="168"/>
      <c r="J43" s="171">
        <f>SUM(J34:J41)</f>
        <v>0</v>
      </c>
      <c r="K43" s="172"/>
      <c r="L43" s="63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44"/>
      <c r="C44" s="38"/>
      <c r="D44" s="38"/>
      <c r="E44" s="38"/>
      <c r="F44" s="38"/>
      <c r="G44" s="38"/>
      <c r="H44" s="38"/>
      <c r="I44" s="38"/>
      <c r="J44" s="38"/>
      <c r="K44" s="38"/>
      <c r="L44" s="63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4" t="str">
        <f>E7</f>
        <v>Zkušební indikativní pec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116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1" customFormat="1" ht="16.5" customHeight="1">
      <c r="B87" s="21"/>
      <c r="C87" s="22"/>
      <c r="D87" s="22"/>
      <c r="E87" s="184" t="s">
        <v>224</v>
      </c>
      <c r="F87" s="22"/>
      <c r="G87" s="22"/>
      <c r="H87" s="22"/>
      <c r="I87" s="22"/>
      <c r="J87" s="22"/>
      <c r="K87" s="22"/>
      <c r="L87" s="20"/>
    </row>
    <row r="88" s="1" customFormat="1" ht="12" customHeight="1">
      <c r="B88" s="21"/>
      <c r="C88" s="32" t="s">
        <v>225</v>
      </c>
      <c r="D88" s="22"/>
      <c r="E88" s="22"/>
      <c r="F88" s="22"/>
      <c r="G88" s="22"/>
      <c r="H88" s="22"/>
      <c r="I88" s="22"/>
      <c r="J88" s="22"/>
      <c r="K88" s="22"/>
      <c r="L88" s="20"/>
    </row>
    <row r="89" s="2" customFormat="1" ht="16.5" customHeight="1">
      <c r="A89" s="38"/>
      <c r="B89" s="39"/>
      <c r="C89" s="40"/>
      <c r="D89" s="40"/>
      <c r="E89" s="296" t="s">
        <v>878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879</v>
      </c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40"/>
      <c r="D91" s="40"/>
      <c r="E91" s="76" t="str">
        <f>E13</f>
        <v>D.1.2.3 - Plynová zařízení</v>
      </c>
      <c r="F91" s="40"/>
      <c r="G91" s="40"/>
      <c r="H91" s="40"/>
      <c r="I91" s="40"/>
      <c r="J91" s="40"/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40"/>
      <c r="E93" s="40"/>
      <c r="F93" s="27" t="str">
        <f>F16</f>
        <v>Ostrava</v>
      </c>
      <c r="G93" s="40"/>
      <c r="H93" s="40"/>
      <c r="I93" s="32" t="s">
        <v>22</v>
      </c>
      <c r="J93" s="79" t="str">
        <f>IF(J16="","",J16)</f>
        <v>18. 11. 2025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40"/>
      <c r="D94" s="40"/>
      <c r="E94" s="40"/>
      <c r="F94" s="40"/>
      <c r="G94" s="40"/>
      <c r="H94" s="40"/>
      <c r="I94" s="40"/>
      <c r="J94" s="40"/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24</v>
      </c>
      <c r="D95" s="40"/>
      <c r="E95" s="40"/>
      <c r="F95" s="27" t="str">
        <f>E19</f>
        <v>VŠB-TU Ostrava</v>
      </c>
      <c r="G95" s="40"/>
      <c r="H95" s="40"/>
      <c r="I95" s="32" t="s">
        <v>30</v>
      </c>
      <c r="J95" s="36" t="str">
        <f>E25</f>
        <v>Marpo s.r.o.</v>
      </c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40"/>
      <c r="E96" s="40"/>
      <c r="F96" s="27" t="str">
        <f>IF(E22="","",E22)</f>
        <v>Vyplň údaj</v>
      </c>
      <c r="G96" s="40"/>
      <c r="H96" s="40"/>
      <c r="I96" s="32" t="s">
        <v>33</v>
      </c>
      <c r="J96" s="36" t="str">
        <f>E28</f>
        <v xml:space="preserve"> 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85" t="s">
        <v>120</v>
      </c>
      <c r="D98" s="186"/>
      <c r="E98" s="186"/>
      <c r="F98" s="186"/>
      <c r="G98" s="186"/>
      <c r="H98" s="186"/>
      <c r="I98" s="186"/>
      <c r="J98" s="187" t="s">
        <v>121</v>
      </c>
      <c r="K98" s="186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88" t="s">
        <v>122</v>
      </c>
      <c r="D100" s="40"/>
      <c r="E100" s="40"/>
      <c r="F100" s="40"/>
      <c r="G100" s="40"/>
      <c r="H100" s="40"/>
      <c r="I100" s="40"/>
      <c r="J100" s="110">
        <f>J126</f>
        <v>0</v>
      </c>
      <c r="K100" s="40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7" t="s">
        <v>123</v>
      </c>
    </row>
    <row r="101" s="9" customFormat="1" ht="24.96" customHeight="1">
      <c r="A101" s="9"/>
      <c r="B101" s="189"/>
      <c r="C101" s="190"/>
      <c r="D101" s="191" t="s">
        <v>237</v>
      </c>
      <c r="E101" s="192"/>
      <c r="F101" s="192"/>
      <c r="G101" s="192"/>
      <c r="H101" s="192"/>
      <c r="I101" s="192"/>
      <c r="J101" s="193">
        <f>J127</f>
        <v>0</v>
      </c>
      <c r="K101" s="190"/>
      <c r="L101" s="19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5"/>
      <c r="C102" s="133"/>
      <c r="D102" s="196" t="s">
        <v>925</v>
      </c>
      <c r="E102" s="197"/>
      <c r="F102" s="197"/>
      <c r="G102" s="197"/>
      <c r="H102" s="197"/>
      <c r="I102" s="197"/>
      <c r="J102" s="198">
        <f>J128</f>
        <v>0</v>
      </c>
      <c r="K102" s="133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131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40"/>
      <c r="D112" s="40"/>
      <c r="E112" s="184" t="str">
        <f>E7</f>
        <v>Zkušební indikativní pec</v>
      </c>
      <c r="F112" s="32"/>
      <c r="G112" s="32"/>
      <c r="H112" s="32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1"/>
      <c r="C113" s="32" t="s">
        <v>116</v>
      </c>
      <c r="D113" s="22"/>
      <c r="E113" s="22"/>
      <c r="F113" s="22"/>
      <c r="G113" s="22"/>
      <c r="H113" s="22"/>
      <c r="I113" s="22"/>
      <c r="J113" s="22"/>
      <c r="K113" s="22"/>
      <c r="L113" s="20"/>
    </row>
    <row r="114" s="1" customFormat="1" ht="16.5" customHeight="1">
      <c r="B114" s="21"/>
      <c r="C114" s="22"/>
      <c r="D114" s="22"/>
      <c r="E114" s="184" t="s">
        <v>224</v>
      </c>
      <c r="F114" s="22"/>
      <c r="G114" s="22"/>
      <c r="H114" s="22"/>
      <c r="I114" s="22"/>
      <c r="J114" s="22"/>
      <c r="K114" s="22"/>
      <c r="L114" s="20"/>
    </row>
    <row r="115" s="1" customFormat="1" ht="12" customHeight="1">
      <c r="B115" s="21"/>
      <c r="C115" s="32" t="s">
        <v>225</v>
      </c>
      <c r="D115" s="22"/>
      <c r="E115" s="22"/>
      <c r="F115" s="22"/>
      <c r="G115" s="22"/>
      <c r="H115" s="22"/>
      <c r="I115" s="22"/>
      <c r="J115" s="22"/>
      <c r="K115" s="22"/>
      <c r="L115" s="20"/>
    </row>
    <row r="116" s="2" customFormat="1" ht="16.5" customHeight="1">
      <c r="A116" s="38"/>
      <c r="B116" s="39"/>
      <c r="C116" s="40"/>
      <c r="D116" s="40"/>
      <c r="E116" s="296" t="s">
        <v>878</v>
      </c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879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40"/>
      <c r="D118" s="40"/>
      <c r="E118" s="76" t="str">
        <f>E13</f>
        <v>D.1.2.3 - Plynová zařízení</v>
      </c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40"/>
      <c r="E120" s="40"/>
      <c r="F120" s="27" t="str">
        <f>F16</f>
        <v>Ostrava</v>
      </c>
      <c r="G120" s="40"/>
      <c r="H120" s="40"/>
      <c r="I120" s="32" t="s">
        <v>22</v>
      </c>
      <c r="J120" s="79" t="str">
        <f>IF(J16="","",J16)</f>
        <v>18. 11. 2025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24</v>
      </c>
      <c r="D122" s="40"/>
      <c r="E122" s="40"/>
      <c r="F122" s="27" t="str">
        <f>E19</f>
        <v>VŠB-TU Ostrava</v>
      </c>
      <c r="G122" s="40"/>
      <c r="H122" s="40"/>
      <c r="I122" s="32" t="s">
        <v>30</v>
      </c>
      <c r="J122" s="36" t="str">
        <f>E25</f>
        <v>Marpo s.r.o.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40"/>
      <c r="E123" s="40"/>
      <c r="F123" s="27" t="str">
        <f>IF(E22="","",E22)</f>
        <v>Vyplň údaj</v>
      </c>
      <c r="G123" s="40"/>
      <c r="H123" s="40"/>
      <c r="I123" s="32" t="s">
        <v>33</v>
      </c>
      <c r="J123" s="36" t="str">
        <f>E28</f>
        <v xml:space="preserve"> 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200"/>
      <c r="B125" s="201"/>
      <c r="C125" s="202" t="s">
        <v>132</v>
      </c>
      <c r="D125" s="203" t="s">
        <v>62</v>
      </c>
      <c r="E125" s="203" t="s">
        <v>58</v>
      </c>
      <c r="F125" s="203" t="s">
        <v>59</v>
      </c>
      <c r="G125" s="203" t="s">
        <v>133</v>
      </c>
      <c r="H125" s="203" t="s">
        <v>134</v>
      </c>
      <c r="I125" s="203" t="s">
        <v>135</v>
      </c>
      <c r="J125" s="204" t="s">
        <v>121</v>
      </c>
      <c r="K125" s="205" t="s">
        <v>136</v>
      </c>
      <c r="L125" s="206"/>
      <c r="M125" s="100" t="s">
        <v>1</v>
      </c>
      <c r="N125" s="101" t="s">
        <v>41</v>
      </c>
      <c r="O125" s="101" t="s">
        <v>137</v>
      </c>
      <c r="P125" s="101" t="s">
        <v>138</v>
      </c>
      <c r="Q125" s="101" t="s">
        <v>139</v>
      </c>
      <c r="R125" s="101" t="s">
        <v>140</v>
      </c>
      <c r="S125" s="101" t="s">
        <v>141</v>
      </c>
      <c r="T125" s="102" t="s">
        <v>142</v>
      </c>
      <c r="U125" s="200"/>
      <c r="V125" s="200"/>
      <c r="W125" s="200"/>
      <c r="X125" s="200"/>
      <c r="Y125" s="200"/>
      <c r="Z125" s="200"/>
      <c r="AA125" s="200"/>
      <c r="AB125" s="200"/>
      <c r="AC125" s="200"/>
      <c r="AD125" s="200"/>
      <c r="AE125" s="200"/>
    </row>
    <row r="126" s="2" customFormat="1" ht="22.8" customHeight="1">
      <c r="A126" s="38"/>
      <c r="B126" s="39"/>
      <c r="C126" s="107" t="s">
        <v>143</v>
      </c>
      <c r="D126" s="40"/>
      <c r="E126" s="40"/>
      <c r="F126" s="40"/>
      <c r="G126" s="40"/>
      <c r="H126" s="40"/>
      <c r="I126" s="40"/>
      <c r="J126" s="207">
        <f>BK126</f>
        <v>0</v>
      </c>
      <c r="K126" s="40"/>
      <c r="L126" s="44"/>
      <c r="M126" s="103"/>
      <c r="N126" s="208"/>
      <c r="O126" s="104"/>
      <c r="P126" s="209">
        <f>P127</f>
        <v>0</v>
      </c>
      <c r="Q126" s="104"/>
      <c r="R126" s="209">
        <f>R127</f>
        <v>0</v>
      </c>
      <c r="S126" s="104"/>
      <c r="T126" s="210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76</v>
      </c>
      <c r="AU126" s="17" t="s">
        <v>123</v>
      </c>
      <c r="BK126" s="211">
        <f>BK127</f>
        <v>0</v>
      </c>
    </row>
    <row r="127" s="12" customFormat="1" ht="25.92" customHeight="1">
      <c r="A127" s="12"/>
      <c r="B127" s="212"/>
      <c r="C127" s="213"/>
      <c r="D127" s="214" t="s">
        <v>76</v>
      </c>
      <c r="E127" s="215" t="s">
        <v>710</v>
      </c>
      <c r="F127" s="215" t="s">
        <v>711</v>
      </c>
      <c r="G127" s="213"/>
      <c r="H127" s="213"/>
      <c r="I127" s="216"/>
      <c r="J127" s="217">
        <f>BK127</f>
        <v>0</v>
      </c>
      <c r="K127" s="213"/>
      <c r="L127" s="218"/>
      <c r="M127" s="219"/>
      <c r="N127" s="220"/>
      <c r="O127" s="220"/>
      <c r="P127" s="221">
        <f>P128</f>
        <v>0</v>
      </c>
      <c r="Q127" s="220"/>
      <c r="R127" s="221">
        <f>R128</f>
        <v>0</v>
      </c>
      <c r="S127" s="220"/>
      <c r="T127" s="222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87</v>
      </c>
      <c r="AT127" s="224" t="s">
        <v>76</v>
      </c>
      <c r="AU127" s="224" t="s">
        <v>77</v>
      </c>
      <c r="AY127" s="223" t="s">
        <v>146</v>
      </c>
      <c r="BK127" s="225">
        <f>BK128</f>
        <v>0</v>
      </c>
    </row>
    <row r="128" s="12" customFormat="1" ht="22.8" customHeight="1">
      <c r="A128" s="12"/>
      <c r="B128" s="212"/>
      <c r="C128" s="213"/>
      <c r="D128" s="214" t="s">
        <v>76</v>
      </c>
      <c r="E128" s="226" t="s">
        <v>926</v>
      </c>
      <c r="F128" s="226" t="s">
        <v>103</v>
      </c>
      <c r="G128" s="213"/>
      <c r="H128" s="213"/>
      <c r="I128" s="216"/>
      <c r="J128" s="227">
        <f>BK128</f>
        <v>0</v>
      </c>
      <c r="K128" s="213"/>
      <c r="L128" s="218"/>
      <c r="M128" s="219"/>
      <c r="N128" s="220"/>
      <c r="O128" s="220"/>
      <c r="P128" s="221">
        <f>P129</f>
        <v>0</v>
      </c>
      <c r="Q128" s="220"/>
      <c r="R128" s="221">
        <f>R129</f>
        <v>0</v>
      </c>
      <c r="S128" s="220"/>
      <c r="T128" s="222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3" t="s">
        <v>87</v>
      </c>
      <c r="AT128" s="224" t="s">
        <v>76</v>
      </c>
      <c r="AU128" s="224" t="s">
        <v>85</v>
      </c>
      <c r="AY128" s="223" t="s">
        <v>146</v>
      </c>
      <c r="BK128" s="225">
        <f>BK129</f>
        <v>0</v>
      </c>
    </row>
    <row r="129" s="2" customFormat="1" ht="16.5" customHeight="1">
      <c r="A129" s="38"/>
      <c r="B129" s="39"/>
      <c r="C129" s="228" t="s">
        <v>85</v>
      </c>
      <c r="D129" s="228" t="s">
        <v>149</v>
      </c>
      <c r="E129" s="229" t="s">
        <v>927</v>
      </c>
      <c r="F129" s="230" t="s">
        <v>928</v>
      </c>
      <c r="G129" s="231" t="s">
        <v>222</v>
      </c>
      <c r="H129" s="232">
        <v>1</v>
      </c>
      <c r="I129" s="233"/>
      <c r="J129" s="234">
        <f>ROUND(I129*H129,2)</f>
        <v>0</v>
      </c>
      <c r="K129" s="235"/>
      <c r="L129" s="44"/>
      <c r="M129" s="279" t="s">
        <v>1</v>
      </c>
      <c r="N129" s="280" t="s">
        <v>42</v>
      </c>
      <c r="O129" s="281"/>
      <c r="P129" s="282">
        <f>O129*H129</f>
        <v>0</v>
      </c>
      <c r="Q129" s="282">
        <v>0</v>
      </c>
      <c r="R129" s="282">
        <f>Q129*H129</f>
        <v>0</v>
      </c>
      <c r="S129" s="282">
        <v>0</v>
      </c>
      <c r="T129" s="283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40" t="s">
        <v>327</v>
      </c>
      <c r="AT129" s="240" t="s">
        <v>149</v>
      </c>
      <c r="AU129" s="240" t="s">
        <v>87</v>
      </c>
      <c r="AY129" s="17" t="s">
        <v>146</v>
      </c>
      <c r="BE129" s="241">
        <f>IF(N129="základní",J129,0)</f>
        <v>0</v>
      </c>
      <c r="BF129" s="241">
        <f>IF(N129="snížená",J129,0)</f>
        <v>0</v>
      </c>
      <c r="BG129" s="241">
        <f>IF(N129="zákl. přenesená",J129,0)</f>
        <v>0</v>
      </c>
      <c r="BH129" s="241">
        <f>IF(N129="sníž. přenesená",J129,0)</f>
        <v>0</v>
      </c>
      <c r="BI129" s="241">
        <f>IF(N129="nulová",J129,0)</f>
        <v>0</v>
      </c>
      <c r="BJ129" s="17" t="s">
        <v>85</v>
      </c>
      <c r="BK129" s="241">
        <f>ROUND(I129*H129,2)</f>
        <v>0</v>
      </c>
      <c r="BL129" s="17" t="s">
        <v>327</v>
      </c>
      <c r="BM129" s="240" t="s">
        <v>929</v>
      </c>
    </row>
    <row r="130" s="2" customFormat="1" ht="6.96" customHeight="1">
      <c r="A130" s="38"/>
      <c r="B130" s="66"/>
      <c r="C130" s="67"/>
      <c r="D130" s="67"/>
      <c r="E130" s="67"/>
      <c r="F130" s="67"/>
      <c r="G130" s="67"/>
      <c r="H130" s="67"/>
      <c r="I130" s="67"/>
      <c r="J130" s="67"/>
      <c r="K130" s="67"/>
      <c r="L130" s="44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sheetProtection sheet="1" autoFilter="0" formatColumns="0" formatRows="0" objects="1" scenarios="1" spinCount="100000" saltValue="nvFd6N+YSNMGUEzAjRqd/jd5J5ocNMLNRH6der/NRa4BEdEW1Jp0pEQGjQV0v0aMaDcP4ek+nzFpAig+Z29nzg==" hashValue="MTTG16QJu3xV9EGBGN7Gd7uhJevMtkhTHD77BAjcRoTLRZrKjjE3lTtm8LIymiQLDZqbxgKafBDFUV6UEcpO6Q==" algorithmName="SHA-512" password="EAB4"/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107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0"/>
      <c r="AT3" s="17" t="s">
        <v>87</v>
      </c>
    </row>
    <row r="4" s="1" customFormat="1" ht="24.96" customHeight="1">
      <c r="B4" s="20"/>
      <c r="D4" s="149" t="s">
        <v>115</v>
      </c>
      <c r="L4" s="20"/>
      <c r="M4" s="150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1" t="s">
        <v>16</v>
      </c>
      <c r="L6" s="20"/>
    </row>
    <row r="7" s="1" customFormat="1" ht="16.5" customHeight="1">
      <c r="B7" s="20"/>
      <c r="E7" s="152" t="str">
        <f>'Rekapitulace stavby'!K6</f>
        <v>Zkušební indikativní pec</v>
      </c>
      <c r="F7" s="151"/>
      <c r="G7" s="151"/>
      <c r="H7" s="151"/>
      <c r="L7" s="20"/>
    </row>
    <row r="8">
      <c r="B8" s="20"/>
      <c r="D8" s="151" t="s">
        <v>116</v>
      </c>
      <c r="L8" s="20"/>
    </row>
    <row r="9" s="1" customFormat="1" ht="16.5" customHeight="1">
      <c r="B9" s="20"/>
      <c r="E9" s="152" t="s">
        <v>224</v>
      </c>
      <c r="F9" s="1"/>
      <c r="G9" s="1"/>
      <c r="H9" s="1"/>
      <c r="L9" s="20"/>
    </row>
    <row r="10" s="1" customFormat="1" ht="12" customHeight="1">
      <c r="B10" s="20"/>
      <c r="D10" s="151" t="s">
        <v>225</v>
      </c>
      <c r="L10" s="20"/>
    </row>
    <row r="11" s="2" customFormat="1" ht="16.5" customHeight="1">
      <c r="A11" s="38"/>
      <c r="B11" s="44"/>
      <c r="C11" s="38"/>
      <c r="D11" s="38"/>
      <c r="E11" s="163" t="s">
        <v>878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51" t="s">
        <v>879</v>
      </c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44"/>
      <c r="C13" s="38"/>
      <c r="D13" s="38"/>
      <c r="E13" s="153" t="s">
        <v>930</v>
      </c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44"/>
      <c r="C14" s="38"/>
      <c r="D14" s="38"/>
      <c r="E14" s="38"/>
      <c r="F14" s="38"/>
      <c r="G14" s="38"/>
      <c r="H14" s="38"/>
      <c r="I14" s="38"/>
      <c r="J14" s="38"/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44"/>
      <c r="C15" s="38"/>
      <c r="D15" s="151" t="s">
        <v>18</v>
      </c>
      <c r="E15" s="38"/>
      <c r="F15" s="141" t="s">
        <v>1</v>
      </c>
      <c r="G15" s="38"/>
      <c r="H15" s="38"/>
      <c r="I15" s="151" t="s">
        <v>19</v>
      </c>
      <c r="J15" s="141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1" t="s">
        <v>20</v>
      </c>
      <c r="E16" s="38"/>
      <c r="F16" s="141" t="s">
        <v>21</v>
      </c>
      <c r="G16" s="38"/>
      <c r="H16" s="38"/>
      <c r="I16" s="151" t="s">
        <v>22</v>
      </c>
      <c r="J16" s="154" t="str">
        <f>'Rekapitulace stavby'!AN8</f>
        <v>18. 11. 2025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44"/>
      <c r="C17" s="38"/>
      <c r="D17" s="38"/>
      <c r="E17" s="38"/>
      <c r="F17" s="38"/>
      <c r="G17" s="38"/>
      <c r="H17" s="38"/>
      <c r="I17" s="38"/>
      <c r="J17" s="38"/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44"/>
      <c r="C18" s="38"/>
      <c r="D18" s="151" t="s">
        <v>24</v>
      </c>
      <c r="E18" s="38"/>
      <c r="F18" s="38"/>
      <c r="G18" s="38"/>
      <c r="H18" s="38"/>
      <c r="I18" s="151" t="s">
        <v>25</v>
      </c>
      <c r="J18" s="141" t="s">
        <v>1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44"/>
      <c r="C19" s="38"/>
      <c r="D19" s="38"/>
      <c r="E19" s="141" t="s">
        <v>26</v>
      </c>
      <c r="F19" s="38"/>
      <c r="G19" s="38"/>
      <c r="H19" s="38"/>
      <c r="I19" s="151" t="s">
        <v>27</v>
      </c>
      <c r="J19" s="141" t="s">
        <v>1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44"/>
      <c r="C20" s="38"/>
      <c r="D20" s="38"/>
      <c r="E20" s="38"/>
      <c r="F20" s="38"/>
      <c r="G20" s="38"/>
      <c r="H20" s="38"/>
      <c r="I20" s="38"/>
      <c r="J20" s="38"/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44"/>
      <c r="C21" s="38"/>
      <c r="D21" s="151" t="s">
        <v>28</v>
      </c>
      <c r="E21" s="38"/>
      <c r="F21" s="38"/>
      <c r="G21" s="38"/>
      <c r="H21" s="38"/>
      <c r="I21" s="151" t="s">
        <v>25</v>
      </c>
      <c r="J21" s="33" t="str">
        <f>'Rekapitulace stavby'!AN13</f>
        <v>Vyplň údaj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44"/>
      <c r="C22" s="38"/>
      <c r="D22" s="38"/>
      <c r="E22" s="33" t="str">
        <f>'Rekapitulace stavby'!E14</f>
        <v>Vyplň údaj</v>
      </c>
      <c r="F22" s="141"/>
      <c r="G22" s="141"/>
      <c r="H22" s="141"/>
      <c r="I22" s="151" t="s">
        <v>27</v>
      </c>
      <c r="J22" s="33" t="str">
        <f>'Rekapitulace stavby'!AN14</f>
        <v>Vyplň údaj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44"/>
      <c r="C23" s="38"/>
      <c r="D23" s="38"/>
      <c r="E23" s="38"/>
      <c r="F23" s="38"/>
      <c r="G23" s="38"/>
      <c r="H23" s="38"/>
      <c r="I23" s="38"/>
      <c r="J23" s="38"/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44"/>
      <c r="C24" s="38"/>
      <c r="D24" s="151" t="s">
        <v>30</v>
      </c>
      <c r="E24" s="38"/>
      <c r="F24" s="38"/>
      <c r="G24" s="38"/>
      <c r="H24" s="38"/>
      <c r="I24" s="151" t="s">
        <v>25</v>
      </c>
      <c r="J24" s="141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44"/>
      <c r="C25" s="38"/>
      <c r="D25" s="38"/>
      <c r="E25" s="141" t="s">
        <v>31</v>
      </c>
      <c r="F25" s="38"/>
      <c r="G25" s="38"/>
      <c r="H25" s="38"/>
      <c r="I25" s="151" t="s">
        <v>27</v>
      </c>
      <c r="J25" s="141" t="s">
        <v>1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44"/>
      <c r="C26" s="38"/>
      <c r="D26" s="38"/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44"/>
      <c r="C27" s="38"/>
      <c r="D27" s="151" t="s">
        <v>33</v>
      </c>
      <c r="E27" s="38"/>
      <c r="F27" s="38"/>
      <c r="G27" s="38"/>
      <c r="H27" s="38"/>
      <c r="I27" s="151" t="s">
        <v>25</v>
      </c>
      <c r="J27" s="141" t="str">
        <f>IF('Rekapitulace stavby'!AN19="","",'Rekapitulace stavby'!AN19)</f>
        <v/>
      </c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44"/>
      <c r="C28" s="38"/>
      <c r="D28" s="38"/>
      <c r="E28" s="141" t="str">
        <f>IF('Rekapitulace stavby'!E20="","",'Rekapitulace stavby'!E20)</f>
        <v xml:space="preserve"> </v>
      </c>
      <c r="F28" s="38"/>
      <c r="G28" s="38"/>
      <c r="H28" s="38"/>
      <c r="I28" s="151" t="s">
        <v>27</v>
      </c>
      <c r="J28" s="141" t="str">
        <f>IF('Rekapitulace stavby'!AN20="","",'Rekapitulace stavby'!AN20)</f>
        <v/>
      </c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38"/>
      <c r="E29" s="38"/>
      <c r="F29" s="38"/>
      <c r="G29" s="38"/>
      <c r="H29" s="38"/>
      <c r="I29" s="38"/>
      <c r="J29" s="38"/>
      <c r="K29" s="3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44"/>
      <c r="C30" s="38"/>
      <c r="D30" s="151" t="s">
        <v>35</v>
      </c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83.25" customHeight="1">
      <c r="A31" s="155"/>
      <c r="B31" s="156"/>
      <c r="C31" s="155"/>
      <c r="D31" s="155"/>
      <c r="E31" s="157" t="s">
        <v>118</v>
      </c>
      <c r="F31" s="157"/>
      <c r="G31" s="157"/>
      <c r="H31" s="157"/>
      <c r="I31" s="155"/>
      <c r="J31" s="155"/>
      <c r="K31" s="155"/>
      <c r="L31" s="158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</row>
    <row r="32" s="2" customFormat="1" ht="6.96" customHeight="1">
      <c r="A32" s="38"/>
      <c r="B32" s="44"/>
      <c r="C32" s="38"/>
      <c r="D32" s="38"/>
      <c r="E32" s="38"/>
      <c r="F32" s="38"/>
      <c r="G32" s="38"/>
      <c r="H32" s="38"/>
      <c r="I32" s="38"/>
      <c r="J32" s="38"/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9"/>
      <c r="E33" s="159"/>
      <c r="F33" s="159"/>
      <c r="G33" s="159"/>
      <c r="H33" s="159"/>
      <c r="I33" s="159"/>
      <c r="J33" s="159"/>
      <c r="K33" s="159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44"/>
      <c r="C34" s="38"/>
      <c r="D34" s="160" t="s">
        <v>37</v>
      </c>
      <c r="E34" s="38"/>
      <c r="F34" s="38"/>
      <c r="G34" s="38"/>
      <c r="H34" s="38"/>
      <c r="I34" s="38"/>
      <c r="J34" s="161">
        <f>ROUND(J127,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44"/>
      <c r="C35" s="38"/>
      <c r="D35" s="159"/>
      <c r="E35" s="159"/>
      <c r="F35" s="159"/>
      <c r="G35" s="159"/>
      <c r="H35" s="159"/>
      <c r="I35" s="159"/>
      <c r="J35" s="159"/>
      <c r="K35" s="159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38"/>
      <c r="F36" s="162" t="s">
        <v>39</v>
      </c>
      <c r="G36" s="38"/>
      <c r="H36" s="38"/>
      <c r="I36" s="162" t="s">
        <v>38</v>
      </c>
      <c r="J36" s="162" t="s">
        <v>40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44"/>
      <c r="C37" s="38"/>
      <c r="D37" s="163" t="s">
        <v>41</v>
      </c>
      <c r="E37" s="151" t="s">
        <v>42</v>
      </c>
      <c r="F37" s="164">
        <f>ROUND((SUM(BE127:BE162)),  2)</f>
        <v>0</v>
      </c>
      <c r="G37" s="38"/>
      <c r="H37" s="38"/>
      <c r="I37" s="165">
        <v>0.20999999999999999</v>
      </c>
      <c r="J37" s="164">
        <f>ROUND(((SUM(BE127:BE162))*I37),  2)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44"/>
      <c r="C38" s="38"/>
      <c r="D38" s="38"/>
      <c r="E38" s="151" t="s">
        <v>43</v>
      </c>
      <c r="F38" s="164">
        <f>ROUND((SUM(BF127:BF162)),  2)</f>
        <v>0</v>
      </c>
      <c r="G38" s="38"/>
      <c r="H38" s="38"/>
      <c r="I38" s="165">
        <v>0.12</v>
      </c>
      <c r="J38" s="164">
        <f>ROUND(((SUM(BF127:BF162))*I38),  2)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1" t="s">
        <v>44</v>
      </c>
      <c r="F39" s="164">
        <f>ROUND((SUM(BG127:BG162)),  2)</f>
        <v>0</v>
      </c>
      <c r="G39" s="38"/>
      <c r="H39" s="38"/>
      <c r="I39" s="165">
        <v>0.20999999999999999</v>
      </c>
      <c r="J39" s="164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44"/>
      <c r="C40" s="38"/>
      <c r="D40" s="38"/>
      <c r="E40" s="151" t="s">
        <v>45</v>
      </c>
      <c r="F40" s="164">
        <f>ROUND((SUM(BH127:BH162)),  2)</f>
        <v>0</v>
      </c>
      <c r="G40" s="38"/>
      <c r="H40" s="38"/>
      <c r="I40" s="165">
        <v>0.12</v>
      </c>
      <c r="J40" s="164">
        <f>0</f>
        <v>0</v>
      </c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44"/>
      <c r="C41" s="38"/>
      <c r="D41" s="38"/>
      <c r="E41" s="151" t="s">
        <v>46</v>
      </c>
      <c r="F41" s="164">
        <f>ROUND((SUM(BI127:BI162)),  2)</f>
        <v>0</v>
      </c>
      <c r="G41" s="38"/>
      <c r="H41" s="38"/>
      <c r="I41" s="165">
        <v>0</v>
      </c>
      <c r="J41" s="164">
        <f>0</f>
        <v>0</v>
      </c>
      <c r="K41" s="38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44"/>
      <c r="C43" s="166"/>
      <c r="D43" s="167" t="s">
        <v>47</v>
      </c>
      <c r="E43" s="168"/>
      <c r="F43" s="168"/>
      <c r="G43" s="169" t="s">
        <v>48</v>
      </c>
      <c r="H43" s="170" t="s">
        <v>49</v>
      </c>
      <c r="I43" s="168"/>
      <c r="J43" s="171">
        <f>SUM(J34:J41)</f>
        <v>0</v>
      </c>
      <c r="K43" s="172"/>
      <c r="L43" s="63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44"/>
      <c r="C44" s="38"/>
      <c r="D44" s="38"/>
      <c r="E44" s="38"/>
      <c r="F44" s="38"/>
      <c r="G44" s="38"/>
      <c r="H44" s="38"/>
      <c r="I44" s="38"/>
      <c r="J44" s="38"/>
      <c r="K44" s="38"/>
      <c r="L44" s="63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4" t="str">
        <f>E7</f>
        <v>Zkušební indikativní pec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116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1" customFormat="1" ht="16.5" customHeight="1">
      <c r="B87" s="21"/>
      <c r="C87" s="22"/>
      <c r="D87" s="22"/>
      <c r="E87" s="184" t="s">
        <v>224</v>
      </c>
      <c r="F87" s="22"/>
      <c r="G87" s="22"/>
      <c r="H87" s="22"/>
      <c r="I87" s="22"/>
      <c r="J87" s="22"/>
      <c r="K87" s="22"/>
      <c r="L87" s="20"/>
    </row>
    <row r="88" s="1" customFormat="1" ht="12" customHeight="1">
      <c r="B88" s="21"/>
      <c r="C88" s="32" t="s">
        <v>225</v>
      </c>
      <c r="D88" s="22"/>
      <c r="E88" s="22"/>
      <c r="F88" s="22"/>
      <c r="G88" s="22"/>
      <c r="H88" s="22"/>
      <c r="I88" s="22"/>
      <c r="J88" s="22"/>
      <c r="K88" s="22"/>
      <c r="L88" s="20"/>
    </row>
    <row r="89" s="2" customFormat="1" ht="16.5" customHeight="1">
      <c r="A89" s="38"/>
      <c r="B89" s="39"/>
      <c r="C89" s="40"/>
      <c r="D89" s="40"/>
      <c r="E89" s="296" t="s">
        <v>878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879</v>
      </c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40"/>
      <c r="D91" s="40"/>
      <c r="E91" s="76" t="str">
        <f>E13</f>
        <v>D.1.2.5 - Silnoproud</v>
      </c>
      <c r="F91" s="40"/>
      <c r="G91" s="40"/>
      <c r="H91" s="40"/>
      <c r="I91" s="40"/>
      <c r="J91" s="40"/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40"/>
      <c r="E93" s="40"/>
      <c r="F93" s="27" t="str">
        <f>F16</f>
        <v>Ostrava</v>
      </c>
      <c r="G93" s="40"/>
      <c r="H93" s="40"/>
      <c r="I93" s="32" t="s">
        <v>22</v>
      </c>
      <c r="J93" s="79" t="str">
        <f>IF(J16="","",J16)</f>
        <v>18. 11. 2025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40"/>
      <c r="D94" s="40"/>
      <c r="E94" s="40"/>
      <c r="F94" s="40"/>
      <c r="G94" s="40"/>
      <c r="H94" s="40"/>
      <c r="I94" s="40"/>
      <c r="J94" s="40"/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24</v>
      </c>
      <c r="D95" s="40"/>
      <c r="E95" s="40"/>
      <c r="F95" s="27" t="str">
        <f>E19</f>
        <v>VŠB-TU Ostrava</v>
      </c>
      <c r="G95" s="40"/>
      <c r="H95" s="40"/>
      <c r="I95" s="32" t="s">
        <v>30</v>
      </c>
      <c r="J95" s="36" t="str">
        <f>E25</f>
        <v>Marpo s.r.o.</v>
      </c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40"/>
      <c r="E96" s="40"/>
      <c r="F96" s="27" t="str">
        <f>IF(E22="","",E22)</f>
        <v>Vyplň údaj</v>
      </c>
      <c r="G96" s="40"/>
      <c r="H96" s="40"/>
      <c r="I96" s="32" t="s">
        <v>33</v>
      </c>
      <c r="J96" s="36" t="str">
        <f>E28</f>
        <v xml:space="preserve"> 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85" t="s">
        <v>120</v>
      </c>
      <c r="D98" s="186"/>
      <c r="E98" s="186"/>
      <c r="F98" s="186"/>
      <c r="G98" s="186"/>
      <c r="H98" s="186"/>
      <c r="I98" s="186"/>
      <c r="J98" s="187" t="s">
        <v>121</v>
      </c>
      <c r="K98" s="186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88" t="s">
        <v>122</v>
      </c>
      <c r="D100" s="40"/>
      <c r="E100" s="40"/>
      <c r="F100" s="40"/>
      <c r="G100" s="40"/>
      <c r="H100" s="40"/>
      <c r="I100" s="40"/>
      <c r="J100" s="110">
        <f>J127</f>
        <v>0</v>
      </c>
      <c r="K100" s="40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7" t="s">
        <v>123</v>
      </c>
    </row>
    <row r="101" s="9" customFormat="1" ht="24.96" customHeight="1">
      <c r="A101" s="9"/>
      <c r="B101" s="189"/>
      <c r="C101" s="190"/>
      <c r="D101" s="191" t="s">
        <v>931</v>
      </c>
      <c r="E101" s="192"/>
      <c r="F101" s="192"/>
      <c r="G101" s="192"/>
      <c r="H101" s="192"/>
      <c r="I101" s="192"/>
      <c r="J101" s="193">
        <f>J128</f>
        <v>0</v>
      </c>
      <c r="K101" s="190"/>
      <c r="L101" s="19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89"/>
      <c r="C102" s="190"/>
      <c r="D102" s="191" t="s">
        <v>932</v>
      </c>
      <c r="E102" s="192"/>
      <c r="F102" s="192"/>
      <c r="G102" s="192"/>
      <c r="H102" s="192"/>
      <c r="I102" s="192"/>
      <c r="J102" s="193">
        <f>J147</f>
        <v>0</v>
      </c>
      <c r="K102" s="190"/>
      <c r="L102" s="194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89"/>
      <c r="C103" s="190"/>
      <c r="D103" s="191" t="s">
        <v>933</v>
      </c>
      <c r="E103" s="192"/>
      <c r="F103" s="192"/>
      <c r="G103" s="192"/>
      <c r="H103" s="192"/>
      <c r="I103" s="192"/>
      <c r="J103" s="193">
        <f>J161</f>
        <v>0</v>
      </c>
      <c r="K103" s="190"/>
      <c r="L103" s="194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131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84" t="str">
        <f>E7</f>
        <v>Zkušební indikativní pec</v>
      </c>
      <c r="F113" s="32"/>
      <c r="G113" s="32"/>
      <c r="H113" s="32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1" customFormat="1" ht="12" customHeight="1">
      <c r="B114" s="21"/>
      <c r="C114" s="32" t="s">
        <v>116</v>
      </c>
      <c r="D114" s="22"/>
      <c r="E114" s="22"/>
      <c r="F114" s="22"/>
      <c r="G114" s="22"/>
      <c r="H114" s="22"/>
      <c r="I114" s="22"/>
      <c r="J114" s="22"/>
      <c r="K114" s="22"/>
      <c r="L114" s="20"/>
    </row>
    <row r="115" s="1" customFormat="1" ht="16.5" customHeight="1">
      <c r="B115" s="21"/>
      <c r="C115" s="22"/>
      <c r="D115" s="22"/>
      <c r="E115" s="184" t="s">
        <v>224</v>
      </c>
      <c r="F115" s="22"/>
      <c r="G115" s="22"/>
      <c r="H115" s="22"/>
      <c r="I115" s="22"/>
      <c r="J115" s="22"/>
      <c r="K115" s="22"/>
      <c r="L115" s="20"/>
    </row>
    <row r="116" s="1" customFormat="1" ht="12" customHeight="1">
      <c r="B116" s="21"/>
      <c r="C116" s="32" t="s">
        <v>225</v>
      </c>
      <c r="D116" s="22"/>
      <c r="E116" s="22"/>
      <c r="F116" s="22"/>
      <c r="G116" s="22"/>
      <c r="H116" s="22"/>
      <c r="I116" s="22"/>
      <c r="J116" s="22"/>
      <c r="K116" s="22"/>
      <c r="L116" s="20"/>
    </row>
    <row r="117" s="2" customFormat="1" ht="16.5" customHeight="1">
      <c r="A117" s="38"/>
      <c r="B117" s="39"/>
      <c r="C117" s="40"/>
      <c r="D117" s="40"/>
      <c r="E117" s="296" t="s">
        <v>878</v>
      </c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879</v>
      </c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40"/>
      <c r="D119" s="40"/>
      <c r="E119" s="76" t="str">
        <f>E13</f>
        <v>D.1.2.5 - Silnoproud</v>
      </c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20</v>
      </c>
      <c r="D121" s="40"/>
      <c r="E121" s="40"/>
      <c r="F121" s="27" t="str">
        <f>F16</f>
        <v>Ostrava</v>
      </c>
      <c r="G121" s="40"/>
      <c r="H121" s="40"/>
      <c r="I121" s="32" t="s">
        <v>22</v>
      </c>
      <c r="J121" s="79" t="str">
        <f>IF(J16="","",J16)</f>
        <v>18. 11. 2025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24</v>
      </c>
      <c r="D123" s="40"/>
      <c r="E123" s="40"/>
      <c r="F123" s="27" t="str">
        <f>E19</f>
        <v>VŠB-TU Ostrava</v>
      </c>
      <c r="G123" s="40"/>
      <c r="H123" s="40"/>
      <c r="I123" s="32" t="s">
        <v>30</v>
      </c>
      <c r="J123" s="36" t="str">
        <f>E25</f>
        <v>Marpo s.r.o.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5.15" customHeight="1">
      <c r="A124" s="38"/>
      <c r="B124" s="39"/>
      <c r="C124" s="32" t="s">
        <v>28</v>
      </c>
      <c r="D124" s="40"/>
      <c r="E124" s="40"/>
      <c r="F124" s="27" t="str">
        <f>IF(E22="","",E22)</f>
        <v>Vyplň údaj</v>
      </c>
      <c r="G124" s="40"/>
      <c r="H124" s="40"/>
      <c r="I124" s="32" t="s">
        <v>33</v>
      </c>
      <c r="J124" s="36" t="str">
        <f>E28</f>
        <v xml:space="preserve"> </v>
      </c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0.32" customHeight="1">
      <c r="A125" s="38"/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11" customFormat="1" ht="29.28" customHeight="1">
      <c r="A126" s="200"/>
      <c r="B126" s="201"/>
      <c r="C126" s="202" t="s">
        <v>132</v>
      </c>
      <c r="D126" s="203" t="s">
        <v>62</v>
      </c>
      <c r="E126" s="203" t="s">
        <v>58</v>
      </c>
      <c r="F126" s="203" t="s">
        <v>59</v>
      </c>
      <c r="G126" s="203" t="s">
        <v>133</v>
      </c>
      <c r="H126" s="203" t="s">
        <v>134</v>
      </c>
      <c r="I126" s="203" t="s">
        <v>135</v>
      </c>
      <c r="J126" s="204" t="s">
        <v>121</v>
      </c>
      <c r="K126" s="205" t="s">
        <v>136</v>
      </c>
      <c r="L126" s="206"/>
      <c r="M126" s="100" t="s">
        <v>1</v>
      </c>
      <c r="N126" s="101" t="s">
        <v>41</v>
      </c>
      <c r="O126" s="101" t="s">
        <v>137</v>
      </c>
      <c r="P126" s="101" t="s">
        <v>138</v>
      </c>
      <c r="Q126" s="101" t="s">
        <v>139</v>
      </c>
      <c r="R126" s="101" t="s">
        <v>140</v>
      </c>
      <c r="S126" s="101" t="s">
        <v>141</v>
      </c>
      <c r="T126" s="102" t="s">
        <v>142</v>
      </c>
      <c r="U126" s="200"/>
      <c r="V126" s="200"/>
      <c r="W126" s="200"/>
      <c r="X126" s="200"/>
      <c r="Y126" s="200"/>
      <c r="Z126" s="200"/>
      <c r="AA126" s="200"/>
      <c r="AB126" s="200"/>
      <c r="AC126" s="200"/>
      <c r="AD126" s="200"/>
      <c r="AE126" s="200"/>
    </row>
    <row r="127" s="2" customFormat="1" ht="22.8" customHeight="1">
      <c r="A127" s="38"/>
      <c r="B127" s="39"/>
      <c r="C127" s="107" t="s">
        <v>143</v>
      </c>
      <c r="D127" s="40"/>
      <c r="E127" s="40"/>
      <c r="F127" s="40"/>
      <c r="G127" s="40"/>
      <c r="H127" s="40"/>
      <c r="I127" s="40"/>
      <c r="J127" s="207">
        <f>BK127</f>
        <v>0</v>
      </c>
      <c r="K127" s="40"/>
      <c r="L127" s="44"/>
      <c r="M127" s="103"/>
      <c r="N127" s="208"/>
      <c r="O127" s="104"/>
      <c r="P127" s="209">
        <f>P128+P147+P161</f>
        <v>0</v>
      </c>
      <c r="Q127" s="104"/>
      <c r="R127" s="209">
        <f>R128+R147+R161</f>
        <v>0</v>
      </c>
      <c r="S127" s="104"/>
      <c r="T127" s="210">
        <f>T128+T147+T161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76</v>
      </c>
      <c r="AU127" s="17" t="s">
        <v>123</v>
      </c>
      <c r="BK127" s="211">
        <f>BK128+BK147+BK161</f>
        <v>0</v>
      </c>
    </row>
    <row r="128" s="12" customFormat="1" ht="25.92" customHeight="1">
      <c r="A128" s="12"/>
      <c r="B128" s="212"/>
      <c r="C128" s="213"/>
      <c r="D128" s="214" t="s">
        <v>76</v>
      </c>
      <c r="E128" s="215" t="s">
        <v>934</v>
      </c>
      <c r="F128" s="215" t="s">
        <v>935</v>
      </c>
      <c r="G128" s="213"/>
      <c r="H128" s="213"/>
      <c r="I128" s="216"/>
      <c r="J128" s="217">
        <f>BK128</f>
        <v>0</v>
      </c>
      <c r="K128" s="213"/>
      <c r="L128" s="218"/>
      <c r="M128" s="219"/>
      <c r="N128" s="220"/>
      <c r="O128" s="220"/>
      <c r="P128" s="221">
        <f>SUM(P129:P146)</f>
        <v>0</v>
      </c>
      <c r="Q128" s="220"/>
      <c r="R128" s="221">
        <f>SUM(R129:R146)</f>
        <v>0</v>
      </c>
      <c r="S128" s="220"/>
      <c r="T128" s="222">
        <f>SUM(T129:T146)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3" t="s">
        <v>85</v>
      </c>
      <c r="AT128" s="224" t="s">
        <v>76</v>
      </c>
      <c r="AU128" s="224" t="s">
        <v>77</v>
      </c>
      <c r="AY128" s="223" t="s">
        <v>146</v>
      </c>
      <c r="BK128" s="225">
        <f>SUM(BK129:BK146)</f>
        <v>0</v>
      </c>
    </row>
    <row r="129" s="2" customFormat="1" ht="16.5" customHeight="1">
      <c r="A129" s="38"/>
      <c r="B129" s="39"/>
      <c r="C129" s="228" t="s">
        <v>85</v>
      </c>
      <c r="D129" s="228" t="s">
        <v>149</v>
      </c>
      <c r="E129" s="229" t="s">
        <v>85</v>
      </c>
      <c r="F129" s="230" t="s">
        <v>936</v>
      </c>
      <c r="G129" s="231" t="s">
        <v>937</v>
      </c>
      <c r="H129" s="232">
        <v>1</v>
      </c>
      <c r="I129" s="233"/>
      <c r="J129" s="234">
        <f>ROUND(I129*H129,2)</f>
        <v>0</v>
      </c>
      <c r="K129" s="235"/>
      <c r="L129" s="44"/>
      <c r="M129" s="236" t="s">
        <v>1</v>
      </c>
      <c r="N129" s="237" t="s">
        <v>42</v>
      </c>
      <c r="O129" s="91"/>
      <c r="P129" s="238">
        <f>O129*H129</f>
        <v>0</v>
      </c>
      <c r="Q129" s="238">
        <v>0</v>
      </c>
      <c r="R129" s="238">
        <f>Q129*H129</f>
        <v>0</v>
      </c>
      <c r="S129" s="238">
        <v>0</v>
      </c>
      <c r="T129" s="23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40" t="s">
        <v>153</v>
      </c>
      <c r="AT129" s="240" t="s">
        <v>149</v>
      </c>
      <c r="AU129" s="240" t="s">
        <v>85</v>
      </c>
      <c r="AY129" s="17" t="s">
        <v>146</v>
      </c>
      <c r="BE129" s="241">
        <f>IF(N129="základní",J129,0)</f>
        <v>0</v>
      </c>
      <c r="BF129" s="241">
        <f>IF(N129="snížená",J129,0)</f>
        <v>0</v>
      </c>
      <c r="BG129" s="241">
        <f>IF(N129="zákl. přenesená",J129,0)</f>
        <v>0</v>
      </c>
      <c r="BH129" s="241">
        <f>IF(N129="sníž. přenesená",J129,0)</f>
        <v>0</v>
      </c>
      <c r="BI129" s="241">
        <f>IF(N129="nulová",J129,0)</f>
        <v>0</v>
      </c>
      <c r="BJ129" s="17" t="s">
        <v>85</v>
      </c>
      <c r="BK129" s="241">
        <f>ROUND(I129*H129,2)</f>
        <v>0</v>
      </c>
      <c r="BL129" s="17" t="s">
        <v>153</v>
      </c>
      <c r="BM129" s="240" t="s">
        <v>87</v>
      </c>
    </row>
    <row r="130" s="2" customFormat="1" ht="16.5" customHeight="1">
      <c r="A130" s="38"/>
      <c r="B130" s="39"/>
      <c r="C130" s="228" t="s">
        <v>87</v>
      </c>
      <c r="D130" s="228" t="s">
        <v>149</v>
      </c>
      <c r="E130" s="229" t="s">
        <v>87</v>
      </c>
      <c r="F130" s="230" t="s">
        <v>938</v>
      </c>
      <c r="G130" s="231" t="s">
        <v>937</v>
      </c>
      <c r="H130" s="232">
        <v>1</v>
      </c>
      <c r="I130" s="233"/>
      <c r="J130" s="234">
        <f>ROUND(I130*H130,2)</f>
        <v>0</v>
      </c>
      <c r="K130" s="235"/>
      <c r="L130" s="44"/>
      <c r="M130" s="236" t="s">
        <v>1</v>
      </c>
      <c r="N130" s="237" t="s">
        <v>42</v>
      </c>
      <c r="O130" s="91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40" t="s">
        <v>153</v>
      </c>
      <c r="AT130" s="240" t="s">
        <v>149</v>
      </c>
      <c r="AU130" s="240" t="s">
        <v>85</v>
      </c>
      <c r="AY130" s="17" t="s">
        <v>146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7" t="s">
        <v>85</v>
      </c>
      <c r="BK130" s="241">
        <f>ROUND(I130*H130,2)</f>
        <v>0</v>
      </c>
      <c r="BL130" s="17" t="s">
        <v>153</v>
      </c>
      <c r="BM130" s="240" t="s">
        <v>153</v>
      </c>
    </row>
    <row r="131" s="2" customFormat="1" ht="16.5" customHeight="1">
      <c r="A131" s="38"/>
      <c r="B131" s="39"/>
      <c r="C131" s="228" t="s">
        <v>100</v>
      </c>
      <c r="D131" s="228" t="s">
        <v>149</v>
      </c>
      <c r="E131" s="229" t="s">
        <v>100</v>
      </c>
      <c r="F131" s="230" t="s">
        <v>939</v>
      </c>
      <c r="G131" s="231" t="s">
        <v>937</v>
      </c>
      <c r="H131" s="232">
        <v>3</v>
      </c>
      <c r="I131" s="233"/>
      <c r="J131" s="234">
        <f>ROUND(I131*H131,2)</f>
        <v>0</v>
      </c>
      <c r="K131" s="235"/>
      <c r="L131" s="44"/>
      <c r="M131" s="236" t="s">
        <v>1</v>
      </c>
      <c r="N131" s="237" t="s">
        <v>42</v>
      </c>
      <c r="O131" s="91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40" t="s">
        <v>153</v>
      </c>
      <c r="AT131" s="240" t="s">
        <v>149</v>
      </c>
      <c r="AU131" s="240" t="s">
        <v>85</v>
      </c>
      <c r="AY131" s="17" t="s">
        <v>146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7" t="s">
        <v>85</v>
      </c>
      <c r="BK131" s="241">
        <f>ROUND(I131*H131,2)</f>
        <v>0</v>
      </c>
      <c r="BL131" s="17" t="s">
        <v>153</v>
      </c>
      <c r="BM131" s="240" t="s">
        <v>186</v>
      </c>
    </row>
    <row r="132" s="2" customFormat="1" ht="16.5" customHeight="1">
      <c r="A132" s="38"/>
      <c r="B132" s="39"/>
      <c r="C132" s="228" t="s">
        <v>153</v>
      </c>
      <c r="D132" s="228" t="s">
        <v>149</v>
      </c>
      <c r="E132" s="229" t="s">
        <v>153</v>
      </c>
      <c r="F132" s="230" t="s">
        <v>940</v>
      </c>
      <c r="G132" s="231" t="s">
        <v>266</v>
      </c>
      <c r="H132" s="232">
        <v>15</v>
      </c>
      <c r="I132" s="233"/>
      <c r="J132" s="234">
        <f>ROUND(I132*H132,2)</f>
        <v>0</v>
      </c>
      <c r="K132" s="235"/>
      <c r="L132" s="44"/>
      <c r="M132" s="236" t="s">
        <v>1</v>
      </c>
      <c r="N132" s="237" t="s">
        <v>42</v>
      </c>
      <c r="O132" s="91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40" t="s">
        <v>153</v>
      </c>
      <c r="AT132" s="240" t="s">
        <v>149</v>
      </c>
      <c r="AU132" s="240" t="s">
        <v>85</v>
      </c>
      <c r="AY132" s="17" t="s">
        <v>146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7" t="s">
        <v>85</v>
      </c>
      <c r="BK132" s="241">
        <f>ROUND(I132*H132,2)</f>
        <v>0</v>
      </c>
      <c r="BL132" s="17" t="s">
        <v>153</v>
      </c>
      <c r="BM132" s="240" t="s">
        <v>200</v>
      </c>
    </row>
    <row r="133" s="2" customFormat="1" ht="16.5" customHeight="1">
      <c r="A133" s="38"/>
      <c r="B133" s="39"/>
      <c r="C133" s="228" t="s">
        <v>145</v>
      </c>
      <c r="D133" s="228" t="s">
        <v>149</v>
      </c>
      <c r="E133" s="229" t="s">
        <v>145</v>
      </c>
      <c r="F133" s="230" t="s">
        <v>941</v>
      </c>
      <c r="G133" s="231" t="s">
        <v>266</v>
      </c>
      <c r="H133" s="232">
        <v>60</v>
      </c>
      <c r="I133" s="233"/>
      <c r="J133" s="234">
        <f>ROUND(I133*H133,2)</f>
        <v>0</v>
      </c>
      <c r="K133" s="235"/>
      <c r="L133" s="44"/>
      <c r="M133" s="236" t="s">
        <v>1</v>
      </c>
      <c r="N133" s="237" t="s">
        <v>42</v>
      </c>
      <c r="O133" s="91"/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40" t="s">
        <v>153</v>
      </c>
      <c r="AT133" s="240" t="s">
        <v>149</v>
      </c>
      <c r="AU133" s="240" t="s">
        <v>85</v>
      </c>
      <c r="AY133" s="17" t="s">
        <v>146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7" t="s">
        <v>85</v>
      </c>
      <c r="BK133" s="241">
        <f>ROUND(I133*H133,2)</f>
        <v>0</v>
      </c>
      <c r="BL133" s="17" t="s">
        <v>153</v>
      </c>
      <c r="BM133" s="240" t="s">
        <v>211</v>
      </c>
    </row>
    <row r="134" s="2" customFormat="1" ht="16.5" customHeight="1">
      <c r="A134" s="38"/>
      <c r="B134" s="39"/>
      <c r="C134" s="228" t="s">
        <v>186</v>
      </c>
      <c r="D134" s="228" t="s">
        <v>149</v>
      </c>
      <c r="E134" s="229" t="s">
        <v>186</v>
      </c>
      <c r="F134" s="230" t="s">
        <v>942</v>
      </c>
      <c r="G134" s="231" t="s">
        <v>266</v>
      </c>
      <c r="H134" s="232">
        <v>40</v>
      </c>
      <c r="I134" s="233"/>
      <c r="J134" s="234">
        <f>ROUND(I134*H134,2)</f>
        <v>0</v>
      </c>
      <c r="K134" s="235"/>
      <c r="L134" s="44"/>
      <c r="M134" s="236" t="s">
        <v>1</v>
      </c>
      <c r="N134" s="237" t="s">
        <v>42</v>
      </c>
      <c r="O134" s="91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40" t="s">
        <v>153</v>
      </c>
      <c r="AT134" s="240" t="s">
        <v>149</v>
      </c>
      <c r="AU134" s="240" t="s">
        <v>85</v>
      </c>
      <c r="AY134" s="17" t="s">
        <v>146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7" t="s">
        <v>85</v>
      </c>
      <c r="BK134" s="241">
        <f>ROUND(I134*H134,2)</f>
        <v>0</v>
      </c>
      <c r="BL134" s="17" t="s">
        <v>153</v>
      </c>
      <c r="BM134" s="240" t="s">
        <v>8</v>
      </c>
    </row>
    <row r="135" s="2" customFormat="1" ht="16.5" customHeight="1">
      <c r="A135" s="38"/>
      <c r="B135" s="39"/>
      <c r="C135" s="228" t="s">
        <v>193</v>
      </c>
      <c r="D135" s="228" t="s">
        <v>149</v>
      </c>
      <c r="E135" s="229" t="s">
        <v>193</v>
      </c>
      <c r="F135" s="230" t="s">
        <v>943</v>
      </c>
      <c r="G135" s="231" t="s">
        <v>266</v>
      </c>
      <c r="H135" s="232">
        <v>25</v>
      </c>
      <c r="I135" s="233"/>
      <c r="J135" s="234">
        <f>ROUND(I135*H135,2)</f>
        <v>0</v>
      </c>
      <c r="K135" s="235"/>
      <c r="L135" s="44"/>
      <c r="M135" s="236" t="s">
        <v>1</v>
      </c>
      <c r="N135" s="237" t="s">
        <v>42</v>
      </c>
      <c r="O135" s="91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40" t="s">
        <v>153</v>
      </c>
      <c r="AT135" s="240" t="s">
        <v>149</v>
      </c>
      <c r="AU135" s="240" t="s">
        <v>85</v>
      </c>
      <c r="AY135" s="17" t="s">
        <v>146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7" t="s">
        <v>85</v>
      </c>
      <c r="BK135" s="241">
        <f>ROUND(I135*H135,2)</f>
        <v>0</v>
      </c>
      <c r="BL135" s="17" t="s">
        <v>153</v>
      </c>
      <c r="BM135" s="240" t="s">
        <v>319</v>
      </c>
    </row>
    <row r="136" s="2" customFormat="1" ht="16.5" customHeight="1">
      <c r="A136" s="38"/>
      <c r="B136" s="39"/>
      <c r="C136" s="228" t="s">
        <v>200</v>
      </c>
      <c r="D136" s="228" t="s">
        <v>149</v>
      </c>
      <c r="E136" s="229" t="s">
        <v>200</v>
      </c>
      <c r="F136" s="230" t="s">
        <v>944</v>
      </c>
      <c r="G136" s="231" t="s">
        <v>266</v>
      </c>
      <c r="H136" s="232">
        <v>10</v>
      </c>
      <c r="I136" s="233"/>
      <c r="J136" s="234">
        <f>ROUND(I136*H136,2)</f>
        <v>0</v>
      </c>
      <c r="K136" s="235"/>
      <c r="L136" s="44"/>
      <c r="M136" s="236" t="s">
        <v>1</v>
      </c>
      <c r="N136" s="237" t="s">
        <v>42</v>
      </c>
      <c r="O136" s="91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40" t="s">
        <v>153</v>
      </c>
      <c r="AT136" s="240" t="s">
        <v>149</v>
      </c>
      <c r="AU136" s="240" t="s">
        <v>85</v>
      </c>
      <c r="AY136" s="17" t="s">
        <v>146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7" t="s">
        <v>85</v>
      </c>
      <c r="BK136" s="241">
        <f>ROUND(I136*H136,2)</f>
        <v>0</v>
      </c>
      <c r="BL136" s="17" t="s">
        <v>153</v>
      </c>
      <c r="BM136" s="240" t="s">
        <v>327</v>
      </c>
    </row>
    <row r="137" s="2" customFormat="1" ht="16.5" customHeight="1">
      <c r="A137" s="38"/>
      <c r="B137" s="39"/>
      <c r="C137" s="228" t="s">
        <v>207</v>
      </c>
      <c r="D137" s="228" t="s">
        <v>149</v>
      </c>
      <c r="E137" s="229" t="s">
        <v>207</v>
      </c>
      <c r="F137" s="230" t="s">
        <v>945</v>
      </c>
      <c r="G137" s="231" t="s">
        <v>266</v>
      </c>
      <c r="H137" s="232">
        <v>25</v>
      </c>
      <c r="I137" s="233"/>
      <c r="J137" s="234">
        <f>ROUND(I137*H137,2)</f>
        <v>0</v>
      </c>
      <c r="K137" s="235"/>
      <c r="L137" s="44"/>
      <c r="M137" s="236" t="s">
        <v>1</v>
      </c>
      <c r="N137" s="237" t="s">
        <v>42</v>
      </c>
      <c r="O137" s="91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40" t="s">
        <v>153</v>
      </c>
      <c r="AT137" s="240" t="s">
        <v>149</v>
      </c>
      <c r="AU137" s="240" t="s">
        <v>85</v>
      </c>
      <c r="AY137" s="17" t="s">
        <v>146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7" t="s">
        <v>85</v>
      </c>
      <c r="BK137" s="241">
        <f>ROUND(I137*H137,2)</f>
        <v>0</v>
      </c>
      <c r="BL137" s="17" t="s">
        <v>153</v>
      </c>
      <c r="BM137" s="240" t="s">
        <v>342</v>
      </c>
    </row>
    <row r="138" s="2" customFormat="1" ht="16.5" customHeight="1">
      <c r="A138" s="38"/>
      <c r="B138" s="39"/>
      <c r="C138" s="228" t="s">
        <v>211</v>
      </c>
      <c r="D138" s="228" t="s">
        <v>149</v>
      </c>
      <c r="E138" s="229" t="s">
        <v>211</v>
      </c>
      <c r="F138" s="230" t="s">
        <v>946</v>
      </c>
      <c r="G138" s="231" t="s">
        <v>937</v>
      </c>
      <c r="H138" s="232">
        <v>5</v>
      </c>
      <c r="I138" s="233"/>
      <c r="J138" s="234">
        <f>ROUND(I138*H138,2)</f>
        <v>0</v>
      </c>
      <c r="K138" s="235"/>
      <c r="L138" s="44"/>
      <c r="M138" s="236" t="s">
        <v>1</v>
      </c>
      <c r="N138" s="237" t="s">
        <v>42</v>
      </c>
      <c r="O138" s="91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40" t="s">
        <v>153</v>
      </c>
      <c r="AT138" s="240" t="s">
        <v>149</v>
      </c>
      <c r="AU138" s="240" t="s">
        <v>85</v>
      </c>
      <c r="AY138" s="17" t="s">
        <v>146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7" t="s">
        <v>85</v>
      </c>
      <c r="BK138" s="241">
        <f>ROUND(I138*H138,2)</f>
        <v>0</v>
      </c>
      <c r="BL138" s="17" t="s">
        <v>153</v>
      </c>
      <c r="BM138" s="240" t="s">
        <v>353</v>
      </c>
    </row>
    <row r="139" s="2" customFormat="1" ht="21.75" customHeight="1">
      <c r="A139" s="38"/>
      <c r="B139" s="39"/>
      <c r="C139" s="228" t="s">
        <v>216</v>
      </c>
      <c r="D139" s="228" t="s">
        <v>149</v>
      </c>
      <c r="E139" s="229" t="s">
        <v>216</v>
      </c>
      <c r="F139" s="230" t="s">
        <v>947</v>
      </c>
      <c r="G139" s="231" t="s">
        <v>176</v>
      </c>
      <c r="H139" s="232">
        <v>3</v>
      </c>
      <c r="I139" s="233"/>
      <c r="J139" s="234">
        <f>ROUND(I139*H139,2)</f>
        <v>0</v>
      </c>
      <c r="K139" s="235"/>
      <c r="L139" s="44"/>
      <c r="M139" s="236" t="s">
        <v>1</v>
      </c>
      <c r="N139" s="237" t="s">
        <v>42</v>
      </c>
      <c r="O139" s="91"/>
      <c r="P139" s="238">
        <f>O139*H139</f>
        <v>0</v>
      </c>
      <c r="Q139" s="238">
        <v>0</v>
      </c>
      <c r="R139" s="238">
        <f>Q139*H139</f>
        <v>0</v>
      </c>
      <c r="S139" s="238">
        <v>0</v>
      </c>
      <c r="T139" s="239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40" t="s">
        <v>153</v>
      </c>
      <c r="AT139" s="240" t="s">
        <v>149</v>
      </c>
      <c r="AU139" s="240" t="s">
        <v>85</v>
      </c>
      <c r="AY139" s="17" t="s">
        <v>146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7" t="s">
        <v>85</v>
      </c>
      <c r="BK139" s="241">
        <f>ROUND(I139*H139,2)</f>
        <v>0</v>
      </c>
      <c r="BL139" s="17" t="s">
        <v>153</v>
      </c>
      <c r="BM139" s="240" t="s">
        <v>364</v>
      </c>
    </row>
    <row r="140" s="2" customFormat="1" ht="16.5" customHeight="1">
      <c r="A140" s="38"/>
      <c r="B140" s="39"/>
      <c r="C140" s="228" t="s">
        <v>8</v>
      </c>
      <c r="D140" s="228" t="s">
        <v>149</v>
      </c>
      <c r="E140" s="229" t="s">
        <v>8</v>
      </c>
      <c r="F140" s="230" t="s">
        <v>948</v>
      </c>
      <c r="G140" s="231" t="s">
        <v>949</v>
      </c>
      <c r="H140" s="232">
        <v>35</v>
      </c>
      <c r="I140" s="233"/>
      <c r="J140" s="234">
        <f>ROUND(I140*H140,2)</f>
        <v>0</v>
      </c>
      <c r="K140" s="235"/>
      <c r="L140" s="44"/>
      <c r="M140" s="236" t="s">
        <v>1</v>
      </c>
      <c r="N140" s="237" t="s">
        <v>42</v>
      </c>
      <c r="O140" s="91"/>
      <c r="P140" s="238">
        <f>O140*H140</f>
        <v>0</v>
      </c>
      <c r="Q140" s="238">
        <v>0</v>
      </c>
      <c r="R140" s="238">
        <f>Q140*H140</f>
        <v>0</v>
      </c>
      <c r="S140" s="238">
        <v>0</v>
      </c>
      <c r="T140" s="239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40" t="s">
        <v>153</v>
      </c>
      <c r="AT140" s="240" t="s">
        <v>149</v>
      </c>
      <c r="AU140" s="240" t="s">
        <v>85</v>
      </c>
      <c r="AY140" s="17" t="s">
        <v>146</v>
      </c>
      <c r="BE140" s="241">
        <f>IF(N140="základní",J140,0)</f>
        <v>0</v>
      </c>
      <c r="BF140" s="241">
        <f>IF(N140="snížená",J140,0)</f>
        <v>0</v>
      </c>
      <c r="BG140" s="241">
        <f>IF(N140="zákl. přenesená",J140,0)</f>
        <v>0</v>
      </c>
      <c r="BH140" s="241">
        <f>IF(N140="sníž. přenesená",J140,0)</f>
        <v>0</v>
      </c>
      <c r="BI140" s="241">
        <f>IF(N140="nulová",J140,0)</f>
        <v>0</v>
      </c>
      <c r="BJ140" s="17" t="s">
        <v>85</v>
      </c>
      <c r="BK140" s="241">
        <f>ROUND(I140*H140,2)</f>
        <v>0</v>
      </c>
      <c r="BL140" s="17" t="s">
        <v>153</v>
      </c>
      <c r="BM140" s="240" t="s">
        <v>375</v>
      </c>
    </row>
    <row r="141" s="2" customFormat="1" ht="16.5" customHeight="1">
      <c r="A141" s="38"/>
      <c r="B141" s="39"/>
      <c r="C141" s="228" t="s">
        <v>314</v>
      </c>
      <c r="D141" s="228" t="s">
        <v>149</v>
      </c>
      <c r="E141" s="229" t="s">
        <v>314</v>
      </c>
      <c r="F141" s="230" t="s">
        <v>950</v>
      </c>
      <c r="G141" s="231" t="s">
        <v>937</v>
      </c>
      <c r="H141" s="232">
        <v>50</v>
      </c>
      <c r="I141" s="233"/>
      <c r="J141" s="234">
        <f>ROUND(I141*H141,2)</f>
        <v>0</v>
      </c>
      <c r="K141" s="235"/>
      <c r="L141" s="44"/>
      <c r="M141" s="236" t="s">
        <v>1</v>
      </c>
      <c r="N141" s="237" t="s">
        <v>42</v>
      </c>
      <c r="O141" s="91"/>
      <c r="P141" s="238">
        <f>O141*H141</f>
        <v>0</v>
      </c>
      <c r="Q141" s="238">
        <v>0</v>
      </c>
      <c r="R141" s="238">
        <f>Q141*H141</f>
        <v>0</v>
      </c>
      <c r="S141" s="238">
        <v>0</v>
      </c>
      <c r="T141" s="239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40" t="s">
        <v>153</v>
      </c>
      <c r="AT141" s="240" t="s">
        <v>149</v>
      </c>
      <c r="AU141" s="240" t="s">
        <v>85</v>
      </c>
      <c r="AY141" s="17" t="s">
        <v>146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7" t="s">
        <v>85</v>
      </c>
      <c r="BK141" s="241">
        <f>ROUND(I141*H141,2)</f>
        <v>0</v>
      </c>
      <c r="BL141" s="17" t="s">
        <v>153</v>
      </c>
      <c r="BM141" s="240" t="s">
        <v>386</v>
      </c>
    </row>
    <row r="142" s="2" customFormat="1" ht="16.5" customHeight="1">
      <c r="A142" s="38"/>
      <c r="B142" s="39"/>
      <c r="C142" s="228" t="s">
        <v>319</v>
      </c>
      <c r="D142" s="228" t="s">
        <v>149</v>
      </c>
      <c r="E142" s="229" t="s">
        <v>319</v>
      </c>
      <c r="F142" s="230" t="s">
        <v>951</v>
      </c>
      <c r="G142" s="231" t="s">
        <v>839</v>
      </c>
      <c r="H142" s="232">
        <v>1</v>
      </c>
      <c r="I142" s="233"/>
      <c r="J142" s="234">
        <f>ROUND(I142*H142,2)</f>
        <v>0</v>
      </c>
      <c r="K142" s="235"/>
      <c r="L142" s="44"/>
      <c r="M142" s="236" t="s">
        <v>1</v>
      </c>
      <c r="N142" s="237" t="s">
        <v>42</v>
      </c>
      <c r="O142" s="91"/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40" t="s">
        <v>153</v>
      </c>
      <c r="AT142" s="240" t="s">
        <v>149</v>
      </c>
      <c r="AU142" s="240" t="s">
        <v>85</v>
      </c>
      <c r="AY142" s="17" t="s">
        <v>146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7" t="s">
        <v>85</v>
      </c>
      <c r="BK142" s="241">
        <f>ROUND(I142*H142,2)</f>
        <v>0</v>
      </c>
      <c r="BL142" s="17" t="s">
        <v>153</v>
      </c>
      <c r="BM142" s="240" t="s">
        <v>395</v>
      </c>
    </row>
    <row r="143" s="2" customFormat="1" ht="16.5" customHeight="1">
      <c r="A143" s="38"/>
      <c r="B143" s="39"/>
      <c r="C143" s="228" t="s">
        <v>323</v>
      </c>
      <c r="D143" s="228" t="s">
        <v>149</v>
      </c>
      <c r="E143" s="229" t="s">
        <v>323</v>
      </c>
      <c r="F143" s="230" t="s">
        <v>952</v>
      </c>
      <c r="G143" s="231" t="s">
        <v>176</v>
      </c>
      <c r="H143" s="232">
        <v>1</v>
      </c>
      <c r="I143" s="233"/>
      <c r="J143" s="234">
        <f>ROUND(I143*H143,2)</f>
        <v>0</v>
      </c>
      <c r="K143" s="235"/>
      <c r="L143" s="44"/>
      <c r="M143" s="236" t="s">
        <v>1</v>
      </c>
      <c r="N143" s="237" t="s">
        <v>42</v>
      </c>
      <c r="O143" s="91"/>
      <c r="P143" s="238">
        <f>O143*H143</f>
        <v>0</v>
      </c>
      <c r="Q143" s="238">
        <v>0</v>
      </c>
      <c r="R143" s="238">
        <f>Q143*H143</f>
        <v>0</v>
      </c>
      <c r="S143" s="238">
        <v>0</v>
      </c>
      <c r="T143" s="239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40" t="s">
        <v>153</v>
      </c>
      <c r="AT143" s="240" t="s">
        <v>149</v>
      </c>
      <c r="AU143" s="240" t="s">
        <v>85</v>
      </c>
      <c r="AY143" s="17" t="s">
        <v>146</v>
      </c>
      <c r="BE143" s="241">
        <f>IF(N143="základní",J143,0)</f>
        <v>0</v>
      </c>
      <c r="BF143" s="241">
        <f>IF(N143="snížená",J143,0)</f>
        <v>0</v>
      </c>
      <c r="BG143" s="241">
        <f>IF(N143="zákl. přenesená",J143,0)</f>
        <v>0</v>
      </c>
      <c r="BH143" s="241">
        <f>IF(N143="sníž. přenesená",J143,0)</f>
        <v>0</v>
      </c>
      <c r="BI143" s="241">
        <f>IF(N143="nulová",J143,0)</f>
        <v>0</v>
      </c>
      <c r="BJ143" s="17" t="s">
        <v>85</v>
      </c>
      <c r="BK143" s="241">
        <f>ROUND(I143*H143,2)</f>
        <v>0</v>
      </c>
      <c r="BL143" s="17" t="s">
        <v>153</v>
      </c>
      <c r="BM143" s="240" t="s">
        <v>411</v>
      </c>
    </row>
    <row r="144" s="2" customFormat="1" ht="16.5" customHeight="1">
      <c r="A144" s="38"/>
      <c r="B144" s="39"/>
      <c r="C144" s="228" t="s">
        <v>327</v>
      </c>
      <c r="D144" s="228" t="s">
        <v>149</v>
      </c>
      <c r="E144" s="229" t="s">
        <v>327</v>
      </c>
      <c r="F144" s="230" t="s">
        <v>953</v>
      </c>
      <c r="G144" s="231" t="s">
        <v>176</v>
      </c>
      <c r="H144" s="232">
        <v>1</v>
      </c>
      <c r="I144" s="233"/>
      <c r="J144" s="234">
        <f>ROUND(I144*H144,2)</f>
        <v>0</v>
      </c>
      <c r="K144" s="235"/>
      <c r="L144" s="44"/>
      <c r="M144" s="236" t="s">
        <v>1</v>
      </c>
      <c r="N144" s="237" t="s">
        <v>42</v>
      </c>
      <c r="O144" s="91"/>
      <c r="P144" s="238">
        <f>O144*H144</f>
        <v>0</v>
      </c>
      <c r="Q144" s="238">
        <v>0</v>
      </c>
      <c r="R144" s="238">
        <f>Q144*H144</f>
        <v>0</v>
      </c>
      <c r="S144" s="238">
        <v>0</v>
      </c>
      <c r="T144" s="239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40" t="s">
        <v>153</v>
      </c>
      <c r="AT144" s="240" t="s">
        <v>149</v>
      </c>
      <c r="AU144" s="240" t="s">
        <v>85</v>
      </c>
      <c r="AY144" s="17" t="s">
        <v>146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7" t="s">
        <v>85</v>
      </c>
      <c r="BK144" s="241">
        <f>ROUND(I144*H144,2)</f>
        <v>0</v>
      </c>
      <c r="BL144" s="17" t="s">
        <v>153</v>
      </c>
      <c r="BM144" s="240" t="s">
        <v>420</v>
      </c>
    </row>
    <row r="145" s="2" customFormat="1" ht="16.5" customHeight="1">
      <c r="A145" s="38"/>
      <c r="B145" s="39"/>
      <c r="C145" s="228" t="s">
        <v>338</v>
      </c>
      <c r="D145" s="228" t="s">
        <v>149</v>
      </c>
      <c r="E145" s="229" t="s">
        <v>338</v>
      </c>
      <c r="F145" s="230" t="s">
        <v>954</v>
      </c>
      <c r="G145" s="231" t="s">
        <v>176</v>
      </c>
      <c r="H145" s="232">
        <v>1</v>
      </c>
      <c r="I145" s="233"/>
      <c r="J145" s="234">
        <f>ROUND(I145*H145,2)</f>
        <v>0</v>
      </c>
      <c r="K145" s="235"/>
      <c r="L145" s="44"/>
      <c r="M145" s="236" t="s">
        <v>1</v>
      </c>
      <c r="N145" s="237" t="s">
        <v>42</v>
      </c>
      <c r="O145" s="91"/>
      <c r="P145" s="238">
        <f>O145*H145</f>
        <v>0</v>
      </c>
      <c r="Q145" s="238">
        <v>0</v>
      </c>
      <c r="R145" s="238">
        <f>Q145*H145</f>
        <v>0</v>
      </c>
      <c r="S145" s="238">
        <v>0</v>
      </c>
      <c r="T145" s="239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40" t="s">
        <v>153</v>
      </c>
      <c r="AT145" s="240" t="s">
        <v>149</v>
      </c>
      <c r="AU145" s="240" t="s">
        <v>85</v>
      </c>
      <c r="AY145" s="17" t="s">
        <v>146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7" t="s">
        <v>85</v>
      </c>
      <c r="BK145" s="241">
        <f>ROUND(I145*H145,2)</f>
        <v>0</v>
      </c>
      <c r="BL145" s="17" t="s">
        <v>153</v>
      </c>
      <c r="BM145" s="240" t="s">
        <v>431</v>
      </c>
    </row>
    <row r="146" s="2" customFormat="1" ht="16.5" customHeight="1">
      <c r="A146" s="38"/>
      <c r="B146" s="39"/>
      <c r="C146" s="228" t="s">
        <v>342</v>
      </c>
      <c r="D146" s="228" t="s">
        <v>149</v>
      </c>
      <c r="E146" s="229" t="s">
        <v>342</v>
      </c>
      <c r="F146" s="230" t="s">
        <v>955</v>
      </c>
      <c r="G146" s="231" t="s">
        <v>176</v>
      </c>
      <c r="H146" s="232">
        <v>1</v>
      </c>
      <c r="I146" s="233"/>
      <c r="J146" s="234">
        <f>ROUND(I146*H146,2)</f>
        <v>0</v>
      </c>
      <c r="K146" s="235"/>
      <c r="L146" s="44"/>
      <c r="M146" s="236" t="s">
        <v>1</v>
      </c>
      <c r="N146" s="237" t="s">
        <v>42</v>
      </c>
      <c r="O146" s="91"/>
      <c r="P146" s="238">
        <f>O146*H146</f>
        <v>0</v>
      </c>
      <c r="Q146" s="238">
        <v>0</v>
      </c>
      <c r="R146" s="238">
        <f>Q146*H146</f>
        <v>0</v>
      </c>
      <c r="S146" s="238">
        <v>0</v>
      </c>
      <c r="T146" s="239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40" t="s">
        <v>153</v>
      </c>
      <c r="AT146" s="240" t="s">
        <v>149</v>
      </c>
      <c r="AU146" s="240" t="s">
        <v>85</v>
      </c>
      <c r="AY146" s="17" t="s">
        <v>146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7" t="s">
        <v>85</v>
      </c>
      <c r="BK146" s="241">
        <f>ROUND(I146*H146,2)</f>
        <v>0</v>
      </c>
      <c r="BL146" s="17" t="s">
        <v>153</v>
      </c>
      <c r="BM146" s="240" t="s">
        <v>445</v>
      </c>
    </row>
    <row r="147" s="12" customFormat="1" ht="25.92" customHeight="1">
      <c r="A147" s="12"/>
      <c r="B147" s="212"/>
      <c r="C147" s="213"/>
      <c r="D147" s="214" t="s">
        <v>76</v>
      </c>
      <c r="E147" s="215" t="s">
        <v>956</v>
      </c>
      <c r="F147" s="215" t="s">
        <v>957</v>
      </c>
      <c r="G147" s="213"/>
      <c r="H147" s="213"/>
      <c r="I147" s="216"/>
      <c r="J147" s="217">
        <f>BK147</f>
        <v>0</v>
      </c>
      <c r="K147" s="213"/>
      <c r="L147" s="218"/>
      <c r="M147" s="219"/>
      <c r="N147" s="220"/>
      <c r="O147" s="220"/>
      <c r="P147" s="221">
        <f>SUM(P148:P160)</f>
        <v>0</v>
      </c>
      <c r="Q147" s="220"/>
      <c r="R147" s="221">
        <f>SUM(R148:R160)</f>
        <v>0</v>
      </c>
      <c r="S147" s="220"/>
      <c r="T147" s="222">
        <f>SUM(T148:T160)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3" t="s">
        <v>85</v>
      </c>
      <c r="AT147" s="224" t="s">
        <v>76</v>
      </c>
      <c r="AU147" s="224" t="s">
        <v>77</v>
      </c>
      <c r="AY147" s="223" t="s">
        <v>146</v>
      </c>
      <c r="BK147" s="225">
        <f>SUM(BK148:BK160)</f>
        <v>0</v>
      </c>
    </row>
    <row r="148" s="2" customFormat="1" ht="21.75" customHeight="1">
      <c r="A148" s="38"/>
      <c r="B148" s="39"/>
      <c r="C148" s="228" t="s">
        <v>349</v>
      </c>
      <c r="D148" s="228" t="s">
        <v>149</v>
      </c>
      <c r="E148" s="229" t="s">
        <v>349</v>
      </c>
      <c r="F148" s="230" t="s">
        <v>958</v>
      </c>
      <c r="G148" s="231" t="s">
        <v>937</v>
      </c>
      <c r="H148" s="232">
        <v>1</v>
      </c>
      <c r="I148" s="233"/>
      <c r="J148" s="234">
        <f>ROUND(I148*H148,2)</f>
        <v>0</v>
      </c>
      <c r="K148" s="235"/>
      <c r="L148" s="44"/>
      <c r="M148" s="236" t="s">
        <v>1</v>
      </c>
      <c r="N148" s="237" t="s">
        <v>42</v>
      </c>
      <c r="O148" s="91"/>
      <c r="P148" s="238">
        <f>O148*H148</f>
        <v>0</v>
      </c>
      <c r="Q148" s="238">
        <v>0</v>
      </c>
      <c r="R148" s="238">
        <f>Q148*H148</f>
        <v>0</v>
      </c>
      <c r="S148" s="238">
        <v>0</v>
      </c>
      <c r="T148" s="239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40" t="s">
        <v>153</v>
      </c>
      <c r="AT148" s="240" t="s">
        <v>149</v>
      </c>
      <c r="AU148" s="240" t="s">
        <v>85</v>
      </c>
      <c r="AY148" s="17" t="s">
        <v>146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7" t="s">
        <v>85</v>
      </c>
      <c r="BK148" s="241">
        <f>ROUND(I148*H148,2)</f>
        <v>0</v>
      </c>
      <c r="BL148" s="17" t="s">
        <v>153</v>
      </c>
      <c r="BM148" s="240" t="s">
        <v>457</v>
      </c>
    </row>
    <row r="149" s="2" customFormat="1" ht="24.15" customHeight="1">
      <c r="A149" s="38"/>
      <c r="B149" s="39"/>
      <c r="C149" s="228" t="s">
        <v>353</v>
      </c>
      <c r="D149" s="228" t="s">
        <v>149</v>
      </c>
      <c r="E149" s="229" t="s">
        <v>353</v>
      </c>
      <c r="F149" s="230" t="s">
        <v>959</v>
      </c>
      <c r="G149" s="231" t="s">
        <v>839</v>
      </c>
      <c r="H149" s="232">
        <v>4</v>
      </c>
      <c r="I149" s="233"/>
      <c r="J149" s="234">
        <f>ROUND(I149*H149,2)</f>
        <v>0</v>
      </c>
      <c r="K149" s="235"/>
      <c r="L149" s="44"/>
      <c r="M149" s="236" t="s">
        <v>1</v>
      </c>
      <c r="N149" s="237" t="s">
        <v>42</v>
      </c>
      <c r="O149" s="91"/>
      <c r="P149" s="238">
        <f>O149*H149</f>
        <v>0</v>
      </c>
      <c r="Q149" s="238">
        <v>0</v>
      </c>
      <c r="R149" s="238">
        <f>Q149*H149</f>
        <v>0</v>
      </c>
      <c r="S149" s="238">
        <v>0</v>
      </c>
      <c r="T149" s="239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40" t="s">
        <v>153</v>
      </c>
      <c r="AT149" s="240" t="s">
        <v>149</v>
      </c>
      <c r="AU149" s="240" t="s">
        <v>85</v>
      </c>
      <c r="AY149" s="17" t="s">
        <v>146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7" t="s">
        <v>85</v>
      </c>
      <c r="BK149" s="241">
        <f>ROUND(I149*H149,2)</f>
        <v>0</v>
      </c>
      <c r="BL149" s="17" t="s">
        <v>153</v>
      </c>
      <c r="BM149" s="240" t="s">
        <v>476</v>
      </c>
    </row>
    <row r="150" s="2" customFormat="1" ht="16.5" customHeight="1">
      <c r="A150" s="38"/>
      <c r="B150" s="39"/>
      <c r="C150" s="228" t="s">
        <v>7</v>
      </c>
      <c r="D150" s="228" t="s">
        <v>149</v>
      </c>
      <c r="E150" s="229" t="s">
        <v>7</v>
      </c>
      <c r="F150" s="230" t="s">
        <v>960</v>
      </c>
      <c r="G150" s="231" t="s">
        <v>839</v>
      </c>
      <c r="H150" s="232">
        <v>5</v>
      </c>
      <c r="I150" s="233"/>
      <c r="J150" s="234">
        <f>ROUND(I150*H150,2)</f>
        <v>0</v>
      </c>
      <c r="K150" s="235"/>
      <c r="L150" s="44"/>
      <c r="M150" s="236" t="s">
        <v>1</v>
      </c>
      <c r="N150" s="237" t="s">
        <v>42</v>
      </c>
      <c r="O150" s="91"/>
      <c r="P150" s="238">
        <f>O150*H150</f>
        <v>0</v>
      </c>
      <c r="Q150" s="238">
        <v>0</v>
      </c>
      <c r="R150" s="238">
        <f>Q150*H150</f>
        <v>0</v>
      </c>
      <c r="S150" s="238">
        <v>0</v>
      </c>
      <c r="T150" s="239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40" t="s">
        <v>153</v>
      </c>
      <c r="AT150" s="240" t="s">
        <v>149</v>
      </c>
      <c r="AU150" s="240" t="s">
        <v>85</v>
      </c>
      <c r="AY150" s="17" t="s">
        <v>146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17" t="s">
        <v>85</v>
      </c>
      <c r="BK150" s="241">
        <f>ROUND(I150*H150,2)</f>
        <v>0</v>
      </c>
      <c r="BL150" s="17" t="s">
        <v>153</v>
      </c>
      <c r="BM150" s="240" t="s">
        <v>491</v>
      </c>
    </row>
    <row r="151" s="2" customFormat="1" ht="16.5" customHeight="1">
      <c r="A151" s="38"/>
      <c r="B151" s="39"/>
      <c r="C151" s="228" t="s">
        <v>364</v>
      </c>
      <c r="D151" s="228" t="s">
        <v>149</v>
      </c>
      <c r="E151" s="229" t="s">
        <v>364</v>
      </c>
      <c r="F151" s="230" t="s">
        <v>961</v>
      </c>
      <c r="G151" s="231" t="s">
        <v>937</v>
      </c>
      <c r="H151" s="232">
        <v>2</v>
      </c>
      <c r="I151" s="233"/>
      <c r="J151" s="234">
        <f>ROUND(I151*H151,2)</f>
        <v>0</v>
      </c>
      <c r="K151" s="235"/>
      <c r="L151" s="44"/>
      <c r="M151" s="236" t="s">
        <v>1</v>
      </c>
      <c r="N151" s="237" t="s">
        <v>42</v>
      </c>
      <c r="O151" s="91"/>
      <c r="P151" s="238">
        <f>O151*H151</f>
        <v>0</v>
      </c>
      <c r="Q151" s="238">
        <v>0</v>
      </c>
      <c r="R151" s="238">
        <f>Q151*H151</f>
        <v>0</v>
      </c>
      <c r="S151" s="238">
        <v>0</v>
      </c>
      <c r="T151" s="239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40" t="s">
        <v>153</v>
      </c>
      <c r="AT151" s="240" t="s">
        <v>149</v>
      </c>
      <c r="AU151" s="240" t="s">
        <v>85</v>
      </c>
      <c r="AY151" s="17" t="s">
        <v>146</v>
      </c>
      <c r="BE151" s="241">
        <f>IF(N151="základní",J151,0)</f>
        <v>0</v>
      </c>
      <c r="BF151" s="241">
        <f>IF(N151="snížená",J151,0)</f>
        <v>0</v>
      </c>
      <c r="BG151" s="241">
        <f>IF(N151="zákl. přenesená",J151,0)</f>
        <v>0</v>
      </c>
      <c r="BH151" s="241">
        <f>IF(N151="sníž. přenesená",J151,0)</f>
        <v>0</v>
      </c>
      <c r="BI151" s="241">
        <f>IF(N151="nulová",J151,0)</f>
        <v>0</v>
      </c>
      <c r="BJ151" s="17" t="s">
        <v>85</v>
      </c>
      <c r="BK151" s="241">
        <f>ROUND(I151*H151,2)</f>
        <v>0</v>
      </c>
      <c r="BL151" s="17" t="s">
        <v>153</v>
      </c>
      <c r="BM151" s="240" t="s">
        <v>501</v>
      </c>
    </row>
    <row r="152" s="2" customFormat="1" ht="24.15" customHeight="1">
      <c r="A152" s="38"/>
      <c r="B152" s="39"/>
      <c r="C152" s="228" t="s">
        <v>369</v>
      </c>
      <c r="D152" s="228" t="s">
        <v>149</v>
      </c>
      <c r="E152" s="229" t="s">
        <v>369</v>
      </c>
      <c r="F152" s="230" t="s">
        <v>962</v>
      </c>
      <c r="G152" s="231" t="s">
        <v>937</v>
      </c>
      <c r="H152" s="232">
        <v>1</v>
      </c>
      <c r="I152" s="233"/>
      <c r="J152" s="234">
        <f>ROUND(I152*H152,2)</f>
        <v>0</v>
      </c>
      <c r="K152" s="235"/>
      <c r="L152" s="44"/>
      <c r="M152" s="236" t="s">
        <v>1</v>
      </c>
      <c r="N152" s="237" t="s">
        <v>42</v>
      </c>
      <c r="O152" s="91"/>
      <c r="P152" s="238">
        <f>O152*H152</f>
        <v>0</v>
      </c>
      <c r="Q152" s="238">
        <v>0</v>
      </c>
      <c r="R152" s="238">
        <f>Q152*H152</f>
        <v>0</v>
      </c>
      <c r="S152" s="238">
        <v>0</v>
      </c>
      <c r="T152" s="239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40" t="s">
        <v>153</v>
      </c>
      <c r="AT152" s="240" t="s">
        <v>149</v>
      </c>
      <c r="AU152" s="240" t="s">
        <v>85</v>
      </c>
      <c r="AY152" s="17" t="s">
        <v>146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7" t="s">
        <v>85</v>
      </c>
      <c r="BK152" s="241">
        <f>ROUND(I152*H152,2)</f>
        <v>0</v>
      </c>
      <c r="BL152" s="17" t="s">
        <v>153</v>
      </c>
      <c r="BM152" s="240" t="s">
        <v>510</v>
      </c>
    </row>
    <row r="153" s="2" customFormat="1" ht="24.15" customHeight="1">
      <c r="A153" s="38"/>
      <c r="B153" s="39"/>
      <c r="C153" s="228" t="s">
        <v>375</v>
      </c>
      <c r="D153" s="228" t="s">
        <v>149</v>
      </c>
      <c r="E153" s="229" t="s">
        <v>375</v>
      </c>
      <c r="F153" s="230" t="s">
        <v>963</v>
      </c>
      <c r="G153" s="231" t="s">
        <v>937</v>
      </c>
      <c r="H153" s="232">
        <v>1</v>
      </c>
      <c r="I153" s="233"/>
      <c r="J153" s="234">
        <f>ROUND(I153*H153,2)</f>
        <v>0</v>
      </c>
      <c r="K153" s="235"/>
      <c r="L153" s="44"/>
      <c r="M153" s="236" t="s">
        <v>1</v>
      </c>
      <c r="N153" s="237" t="s">
        <v>42</v>
      </c>
      <c r="O153" s="91"/>
      <c r="P153" s="238">
        <f>O153*H153</f>
        <v>0</v>
      </c>
      <c r="Q153" s="238">
        <v>0</v>
      </c>
      <c r="R153" s="238">
        <f>Q153*H153</f>
        <v>0</v>
      </c>
      <c r="S153" s="238">
        <v>0</v>
      </c>
      <c r="T153" s="239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40" t="s">
        <v>153</v>
      </c>
      <c r="AT153" s="240" t="s">
        <v>149</v>
      </c>
      <c r="AU153" s="240" t="s">
        <v>85</v>
      </c>
      <c r="AY153" s="17" t="s">
        <v>146</v>
      </c>
      <c r="BE153" s="241">
        <f>IF(N153="základní",J153,0)</f>
        <v>0</v>
      </c>
      <c r="BF153" s="241">
        <f>IF(N153="snížená",J153,0)</f>
        <v>0</v>
      </c>
      <c r="BG153" s="241">
        <f>IF(N153="zákl. přenesená",J153,0)</f>
        <v>0</v>
      </c>
      <c r="BH153" s="241">
        <f>IF(N153="sníž. přenesená",J153,0)</f>
        <v>0</v>
      </c>
      <c r="BI153" s="241">
        <f>IF(N153="nulová",J153,0)</f>
        <v>0</v>
      </c>
      <c r="BJ153" s="17" t="s">
        <v>85</v>
      </c>
      <c r="BK153" s="241">
        <f>ROUND(I153*H153,2)</f>
        <v>0</v>
      </c>
      <c r="BL153" s="17" t="s">
        <v>153</v>
      </c>
      <c r="BM153" s="240" t="s">
        <v>521</v>
      </c>
    </row>
    <row r="154" s="2" customFormat="1" ht="24.15" customHeight="1">
      <c r="A154" s="38"/>
      <c r="B154" s="39"/>
      <c r="C154" s="228" t="s">
        <v>381</v>
      </c>
      <c r="D154" s="228" t="s">
        <v>149</v>
      </c>
      <c r="E154" s="229" t="s">
        <v>381</v>
      </c>
      <c r="F154" s="230" t="s">
        <v>964</v>
      </c>
      <c r="G154" s="231" t="s">
        <v>937</v>
      </c>
      <c r="H154" s="232">
        <v>1</v>
      </c>
      <c r="I154" s="233"/>
      <c r="J154" s="234">
        <f>ROUND(I154*H154,2)</f>
        <v>0</v>
      </c>
      <c r="K154" s="235"/>
      <c r="L154" s="44"/>
      <c r="M154" s="236" t="s">
        <v>1</v>
      </c>
      <c r="N154" s="237" t="s">
        <v>42</v>
      </c>
      <c r="O154" s="91"/>
      <c r="P154" s="238">
        <f>O154*H154</f>
        <v>0</v>
      </c>
      <c r="Q154" s="238">
        <v>0</v>
      </c>
      <c r="R154" s="238">
        <f>Q154*H154</f>
        <v>0</v>
      </c>
      <c r="S154" s="238">
        <v>0</v>
      </c>
      <c r="T154" s="239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40" t="s">
        <v>153</v>
      </c>
      <c r="AT154" s="240" t="s">
        <v>149</v>
      </c>
      <c r="AU154" s="240" t="s">
        <v>85</v>
      </c>
      <c r="AY154" s="17" t="s">
        <v>146</v>
      </c>
      <c r="BE154" s="241">
        <f>IF(N154="základní",J154,0)</f>
        <v>0</v>
      </c>
      <c r="BF154" s="241">
        <f>IF(N154="snížená",J154,0)</f>
        <v>0</v>
      </c>
      <c r="BG154" s="241">
        <f>IF(N154="zákl. přenesená",J154,0)</f>
        <v>0</v>
      </c>
      <c r="BH154" s="241">
        <f>IF(N154="sníž. přenesená",J154,0)</f>
        <v>0</v>
      </c>
      <c r="BI154" s="241">
        <f>IF(N154="nulová",J154,0)</f>
        <v>0</v>
      </c>
      <c r="BJ154" s="17" t="s">
        <v>85</v>
      </c>
      <c r="BK154" s="241">
        <f>ROUND(I154*H154,2)</f>
        <v>0</v>
      </c>
      <c r="BL154" s="17" t="s">
        <v>153</v>
      </c>
      <c r="BM154" s="240" t="s">
        <v>531</v>
      </c>
    </row>
    <row r="155" s="2" customFormat="1" ht="16.5" customHeight="1">
      <c r="A155" s="38"/>
      <c r="B155" s="39"/>
      <c r="C155" s="228" t="s">
        <v>386</v>
      </c>
      <c r="D155" s="228" t="s">
        <v>149</v>
      </c>
      <c r="E155" s="229" t="s">
        <v>386</v>
      </c>
      <c r="F155" s="230" t="s">
        <v>965</v>
      </c>
      <c r="G155" s="231" t="s">
        <v>937</v>
      </c>
      <c r="H155" s="232">
        <v>1</v>
      </c>
      <c r="I155" s="233"/>
      <c r="J155" s="234">
        <f>ROUND(I155*H155,2)</f>
        <v>0</v>
      </c>
      <c r="K155" s="235"/>
      <c r="L155" s="44"/>
      <c r="M155" s="236" t="s">
        <v>1</v>
      </c>
      <c r="N155" s="237" t="s">
        <v>42</v>
      </c>
      <c r="O155" s="91"/>
      <c r="P155" s="238">
        <f>O155*H155</f>
        <v>0</v>
      </c>
      <c r="Q155" s="238">
        <v>0</v>
      </c>
      <c r="R155" s="238">
        <f>Q155*H155</f>
        <v>0</v>
      </c>
      <c r="S155" s="238">
        <v>0</v>
      </c>
      <c r="T155" s="239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40" t="s">
        <v>153</v>
      </c>
      <c r="AT155" s="240" t="s">
        <v>149</v>
      </c>
      <c r="AU155" s="240" t="s">
        <v>85</v>
      </c>
      <c r="AY155" s="17" t="s">
        <v>146</v>
      </c>
      <c r="BE155" s="241">
        <f>IF(N155="základní",J155,0)</f>
        <v>0</v>
      </c>
      <c r="BF155" s="241">
        <f>IF(N155="snížená",J155,0)</f>
        <v>0</v>
      </c>
      <c r="BG155" s="241">
        <f>IF(N155="zákl. přenesená",J155,0)</f>
        <v>0</v>
      </c>
      <c r="BH155" s="241">
        <f>IF(N155="sníž. přenesená",J155,0)</f>
        <v>0</v>
      </c>
      <c r="BI155" s="241">
        <f>IF(N155="nulová",J155,0)</f>
        <v>0</v>
      </c>
      <c r="BJ155" s="17" t="s">
        <v>85</v>
      </c>
      <c r="BK155" s="241">
        <f>ROUND(I155*H155,2)</f>
        <v>0</v>
      </c>
      <c r="BL155" s="17" t="s">
        <v>153</v>
      </c>
      <c r="BM155" s="240" t="s">
        <v>542</v>
      </c>
    </row>
    <row r="156" s="2" customFormat="1" ht="16.5" customHeight="1">
      <c r="A156" s="38"/>
      <c r="B156" s="39"/>
      <c r="C156" s="228" t="s">
        <v>390</v>
      </c>
      <c r="D156" s="228" t="s">
        <v>149</v>
      </c>
      <c r="E156" s="229" t="s">
        <v>390</v>
      </c>
      <c r="F156" s="230" t="s">
        <v>966</v>
      </c>
      <c r="G156" s="231" t="s">
        <v>937</v>
      </c>
      <c r="H156" s="232">
        <v>1</v>
      </c>
      <c r="I156" s="233"/>
      <c r="J156" s="234">
        <f>ROUND(I156*H156,2)</f>
        <v>0</v>
      </c>
      <c r="K156" s="235"/>
      <c r="L156" s="44"/>
      <c r="M156" s="236" t="s">
        <v>1</v>
      </c>
      <c r="N156" s="237" t="s">
        <v>42</v>
      </c>
      <c r="O156" s="91"/>
      <c r="P156" s="238">
        <f>O156*H156</f>
        <v>0</v>
      </c>
      <c r="Q156" s="238">
        <v>0</v>
      </c>
      <c r="R156" s="238">
        <f>Q156*H156</f>
        <v>0</v>
      </c>
      <c r="S156" s="238">
        <v>0</v>
      </c>
      <c r="T156" s="239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40" t="s">
        <v>153</v>
      </c>
      <c r="AT156" s="240" t="s">
        <v>149</v>
      </c>
      <c r="AU156" s="240" t="s">
        <v>85</v>
      </c>
      <c r="AY156" s="17" t="s">
        <v>146</v>
      </c>
      <c r="BE156" s="241">
        <f>IF(N156="základní",J156,0)</f>
        <v>0</v>
      </c>
      <c r="BF156" s="241">
        <f>IF(N156="snížená",J156,0)</f>
        <v>0</v>
      </c>
      <c r="BG156" s="241">
        <f>IF(N156="zákl. přenesená",J156,0)</f>
        <v>0</v>
      </c>
      <c r="BH156" s="241">
        <f>IF(N156="sníž. přenesená",J156,0)</f>
        <v>0</v>
      </c>
      <c r="BI156" s="241">
        <f>IF(N156="nulová",J156,0)</f>
        <v>0</v>
      </c>
      <c r="BJ156" s="17" t="s">
        <v>85</v>
      </c>
      <c r="BK156" s="241">
        <f>ROUND(I156*H156,2)</f>
        <v>0</v>
      </c>
      <c r="BL156" s="17" t="s">
        <v>153</v>
      </c>
      <c r="BM156" s="240" t="s">
        <v>551</v>
      </c>
    </row>
    <row r="157" s="2" customFormat="1" ht="16.5" customHeight="1">
      <c r="A157" s="38"/>
      <c r="B157" s="39"/>
      <c r="C157" s="228" t="s">
        <v>395</v>
      </c>
      <c r="D157" s="228" t="s">
        <v>149</v>
      </c>
      <c r="E157" s="229" t="s">
        <v>395</v>
      </c>
      <c r="F157" s="230" t="s">
        <v>952</v>
      </c>
      <c r="G157" s="231" t="s">
        <v>176</v>
      </c>
      <c r="H157" s="232">
        <v>1</v>
      </c>
      <c r="I157" s="233"/>
      <c r="J157" s="234">
        <f>ROUND(I157*H157,2)</f>
        <v>0</v>
      </c>
      <c r="K157" s="235"/>
      <c r="L157" s="44"/>
      <c r="M157" s="236" t="s">
        <v>1</v>
      </c>
      <c r="N157" s="237" t="s">
        <v>42</v>
      </c>
      <c r="O157" s="91"/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40" t="s">
        <v>153</v>
      </c>
      <c r="AT157" s="240" t="s">
        <v>149</v>
      </c>
      <c r="AU157" s="240" t="s">
        <v>85</v>
      </c>
      <c r="AY157" s="17" t="s">
        <v>146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7" t="s">
        <v>85</v>
      </c>
      <c r="BK157" s="241">
        <f>ROUND(I157*H157,2)</f>
        <v>0</v>
      </c>
      <c r="BL157" s="17" t="s">
        <v>153</v>
      </c>
      <c r="BM157" s="240" t="s">
        <v>560</v>
      </c>
    </row>
    <row r="158" s="2" customFormat="1" ht="16.5" customHeight="1">
      <c r="A158" s="38"/>
      <c r="B158" s="39"/>
      <c r="C158" s="228" t="s">
        <v>404</v>
      </c>
      <c r="D158" s="228" t="s">
        <v>149</v>
      </c>
      <c r="E158" s="229" t="s">
        <v>404</v>
      </c>
      <c r="F158" s="230" t="s">
        <v>953</v>
      </c>
      <c r="G158" s="231" t="s">
        <v>176</v>
      </c>
      <c r="H158" s="232">
        <v>1</v>
      </c>
      <c r="I158" s="233"/>
      <c r="J158" s="234">
        <f>ROUND(I158*H158,2)</f>
        <v>0</v>
      </c>
      <c r="K158" s="235"/>
      <c r="L158" s="44"/>
      <c r="M158" s="236" t="s">
        <v>1</v>
      </c>
      <c r="N158" s="237" t="s">
        <v>42</v>
      </c>
      <c r="O158" s="91"/>
      <c r="P158" s="238">
        <f>O158*H158</f>
        <v>0</v>
      </c>
      <c r="Q158" s="238">
        <v>0</v>
      </c>
      <c r="R158" s="238">
        <f>Q158*H158</f>
        <v>0</v>
      </c>
      <c r="S158" s="238">
        <v>0</v>
      </c>
      <c r="T158" s="239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40" t="s">
        <v>153</v>
      </c>
      <c r="AT158" s="240" t="s">
        <v>149</v>
      </c>
      <c r="AU158" s="240" t="s">
        <v>85</v>
      </c>
      <c r="AY158" s="17" t="s">
        <v>146</v>
      </c>
      <c r="BE158" s="241">
        <f>IF(N158="základní",J158,0)</f>
        <v>0</v>
      </c>
      <c r="BF158" s="241">
        <f>IF(N158="snížená",J158,0)</f>
        <v>0</v>
      </c>
      <c r="BG158" s="241">
        <f>IF(N158="zákl. přenesená",J158,0)</f>
        <v>0</v>
      </c>
      <c r="BH158" s="241">
        <f>IF(N158="sníž. přenesená",J158,0)</f>
        <v>0</v>
      </c>
      <c r="BI158" s="241">
        <f>IF(N158="nulová",J158,0)</f>
        <v>0</v>
      </c>
      <c r="BJ158" s="17" t="s">
        <v>85</v>
      </c>
      <c r="BK158" s="241">
        <f>ROUND(I158*H158,2)</f>
        <v>0</v>
      </c>
      <c r="BL158" s="17" t="s">
        <v>153</v>
      </c>
      <c r="BM158" s="240" t="s">
        <v>570</v>
      </c>
    </row>
    <row r="159" s="2" customFormat="1" ht="16.5" customHeight="1">
      <c r="A159" s="38"/>
      <c r="B159" s="39"/>
      <c r="C159" s="228" t="s">
        <v>411</v>
      </c>
      <c r="D159" s="228" t="s">
        <v>149</v>
      </c>
      <c r="E159" s="229" t="s">
        <v>411</v>
      </c>
      <c r="F159" s="230" t="s">
        <v>954</v>
      </c>
      <c r="G159" s="231" t="s">
        <v>176</v>
      </c>
      <c r="H159" s="232">
        <v>1</v>
      </c>
      <c r="I159" s="233"/>
      <c r="J159" s="234">
        <f>ROUND(I159*H159,2)</f>
        <v>0</v>
      </c>
      <c r="K159" s="235"/>
      <c r="L159" s="44"/>
      <c r="M159" s="236" t="s">
        <v>1</v>
      </c>
      <c r="N159" s="237" t="s">
        <v>42</v>
      </c>
      <c r="O159" s="91"/>
      <c r="P159" s="238">
        <f>O159*H159</f>
        <v>0</v>
      </c>
      <c r="Q159" s="238">
        <v>0</v>
      </c>
      <c r="R159" s="238">
        <f>Q159*H159</f>
        <v>0</v>
      </c>
      <c r="S159" s="238">
        <v>0</v>
      </c>
      <c r="T159" s="239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40" t="s">
        <v>153</v>
      </c>
      <c r="AT159" s="240" t="s">
        <v>149</v>
      </c>
      <c r="AU159" s="240" t="s">
        <v>85</v>
      </c>
      <c r="AY159" s="17" t="s">
        <v>146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7" t="s">
        <v>85</v>
      </c>
      <c r="BK159" s="241">
        <f>ROUND(I159*H159,2)</f>
        <v>0</v>
      </c>
      <c r="BL159" s="17" t="s">
        <v>153</v>
      </c>
      <c r="BM159" s="240" t="s">
        <v>579</v>
      </c>
    </row>
    <row r="160" s="2" customFormat="1" ht="16.5" customHeight="1">
      <c r="A160" s="38"/>
      <c r="B160" s="39"/>
      <c r="C160" s="228" t="s">
        <v>415</v>
      </c>
      <c r="D160" s="228" t="s">
        <v>149</v>
      </c>
      <c r="E160" s="229" t="s">
        <v>415</v>
      </c>
      <c r="F160" s="230" t="s">
        <v>955</v>
      </c>
      <c r="G160" s="231" t="s">
        <v>176</v>
      </c>
      <c r="H160" s="232">
        <v>1</v>
      </c>
      <c r="I160" s="233"/>
      <c r="J160" s="234">
        <f>ROUND(I160*H160,2)</f>
        <v>0</v>
      </c>
      <c r="K160" s="235"/>
      <c r="L160" s="44"/>
      <c r="M160" s="236" t="s">
        <v>1</v>
      </c>
      <c r="N160" s="237" t="s">
        <v>42</v>
      </c>
      <c r="O160" s="91"/>
      <c r="P160" s="238">
        <f>O160*H160</f>
        <v>0</v>
      </c>
      <c r="Q160" s="238">
        <v>0</v>
      </c>
      <c r="R160" s="238">
        <f>Q160*H160</f>
        <v>0</v>
      </c>
      <c r="S160" s="238">
        <v>0</v>
      </c>
      <c r="T160" s="239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40" t="s">
        <v>153</v>
      </c>
      <c r="AT160" s="240" t="s">
        <v>149</v>
      </c>
      <c r="AU160" s="240" t="s">
        <v>85</v>
      </c>
      <c r="AY160" s="17" t="s">
        <v>146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7" t="s">
        <v>85</v>
      </c>
      <c r="BK160" s="241">
        <f>ROUND(I160*H160,2)</f>
        <v>0</v>
      </c>
      <c r="BL160" s="17" t="s">
        <v>153</v>
      </c>
      <c r="BM160" s="240" t="s">
        <v>587</v>
      </c>
    </row>
    <row r="161" s="12" customFormat="1" ht="25.92" customHeight="1">
      <c r="A161" s="12"/>
      <c r="B161" s="212"/>
      <c r="C161" s="213"/>
      <c r="D161" s="214" t="s">
        <v>76</v>
      </c>
      <c r="E161" s="215" t="s">
        <v>967</v>
      </c>
      <c r="F161" s="215" t="s">
        <v>968</v>
      </c>
      <c r="G161" s="213"/>
      <c r="H161" s="213"/>
      <c r="I161" s="216"/>
      <c r="J161" s="217">
        <f>BK161</f>
        <v>0</v>
      </c>
      <c r="K161" s="213"/>
      <c r="L161" s="218"/>
      <c r="M161" s="219"/>
      <c r="N161" s="220"/>
      <c r="O161" s="220"/>
      <c r="P161" s="221">
        <f>P162</f>
        <v>0</v>
      </c>
      <c r="Q161" s="220"/>
      <c r="R161" s="221">
        <f>R162</f>
        <v>0</v>
      </c>
      <c r="S161" s="220"/>
      <c r="T161" s="222">
        <f>T162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23" t="s">
        <v>85</v>
      </c>
      <c r="AT161" s="224" t="s">
        <v>76</v>
      </c>
      <c r="AU161" s="224" t="s">
        <v>77</v>
      </c>
      <c r="AY161" s="223" t="s">
        <v>146</v>
      </c>
      <c r="BK161" s="225">
        <f>BK162</f>
        <v>0</v>
      </c>
    </row>
    <row r="162" s="2" customFormat="1" ht="16.5" customHeight="1">
      <c r="A162" s="38"/>
      <c r="B162" s="39"/>
      <c r="C162" s="228" t="s">
        <v>420</v>
      </c>
      <c r="D162" s="228" t="s">
        <v>149</v>
      </c>
      <c r="E162" s="229" t="s">
        <v>969</v>
      </c>
      <c r="F162" s="230" t="s">
        <v>968</v>
      </c>
      <c r="G162" s="231" t="s">
        <v>176</v>
      </c>
      <c r="H162" s="232">
        <v>1</v>
      </c>
      <c r="I162" s="233"/>
      <c r="J162" s="234">
        <f>ROUND(I162*H162,2)</f>
        <v>0</v>
      </c>
      <c r="K162" s="235"/>
      <c r="L162" s="44"/>
      <c r="M162" s="279" t="s">
        <v>1</v>
      </c>
      <c r="N162" s="280" t="s">
        <v>42</v>
      </c>
      <c r="O162" s="281"/>
      <c r="P162" s="282">
        <f>O162*H162</f>
        <v>0</v>
      </c>
      <c r="Q162" s="282">
        <v>0</v>
      </c>
      <c r="R162" s="282">
        <f>Q162*H162</f>
        <v>0</v>
      </c>
      <c r="S162" s="282">
        <v>0</v>
      </c>
      <c r="T162" s="283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40" t="s">
        <v>153</v>
      </c>
      <c r="AT162" s="240" t="s">
        <v>149</v>
      </c>
      <c r="AU162" s="240" t="s">
        <v>85</v>
      </c>
      <c r="AY162" s="17" t="s">
        <v>146</v>
      </c>
      <c r="BE162" s="241">
        <f>IF(N162="základní",J162,0)</f>
        <v>0</v>
      </c>
      <c r="BF162" s="241">
        <f>IF(N162="snížená",J162,0)</f>
        <v>0</v>
      </c>
      <c r="BG162" s="241">
        <f>IF(N162="zákl. přenesená",J162,0)</f>
        <v>0</v>
      </c>
      <c r="BH162" s="241">
        <f>IF(N162="sníž. přenesená",J162,0)</f>
        <v>0</v>
      </c>
      <c r="BI162" s="241">
        <f>IF(N162="nulová",J162,0)</f>
        <v>0</v>
      </c>
      <c r="BJ162" s="17" t="s">
        <v>85</v>
      </c>
      <c r="BK162" s="241">
        <f>ROUND(I162*H162,2)</f>
        <v>0</v>
      </c>
      <c r="BL162" s="17" t="s">
        <v>153</v>
      </c>
      <c r="BM162" s="240" t="s">
        <v>598</v>
      </c>
    </row>
    <row r="163" s="2" customFormat="1" ht="6.96" customHeight="1">
      <c r="A163" s="38"/>
      <c r="B163" s="66"/>
      <c r="C163" s="67"/>
      <c r="D163" s="67"/>
      <c r="E163" s="67"/>
      <c r="F163" s="67"/>
      <c r="G163" s="67"/>
      <c r="H163" s="67"/>
      <c r="I163" s="67"/>
      <c r="J163" s="67"/>
      <c r="K163" s="67"/>
      <c r="L163" s="44"/>
      <c r="M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</row>
  </sheetData>
  <sheetProtection sheet="1" autoFilter="0" formatColumns="0" formatRows="0" objects="1" scenarios="1" spinCount="100000" saltValue="V5og3/f2j/bSm0MRSp6xfMsJEWdolK2/IynDYIxxWNVDiMetJL5VP+y5tX0lSdp1dc6rA515wVggNlm3V0oohQ==" hashValue="0S1J2HnyiR/NksGCMSF7N5I97ozxpRq84d3EHuriDdQpPPxUnJxeJcIfCkz6Qy8MWJFNA3vSakFIGhLdRb8/aA==" algorithmName="SHA-512" password="EAB4"/>
  <autoFilter ref="C126:K16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3:H113"/>
    <mergeCell ref="E117:H117"/>
    <mergeCell ref="E115:H11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111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0"/>
      <c r="AT3" s="17" t="s">
        <v>87</v>
      </c>
    </row>
    <row r="4" s="1" customFormat="1" ht="24.96" customHeight="1">
      <c r="B4" s="20"/>
      <c r="D4" s="149" t="s">
        <v>115</v>
      </c>
      <c r="L4" s="20"/>
      <c r="M4" s="150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1" t="s">
        <v>16</v>
      </c>
      <c r="L6" s="20"/>
    </row>
    <row r="7" s="1" customFormat="1" ht="16.5" customHeight="1">
      <c r="B7" s="20"/>
      <c r="E7" s="152" t="str">
        <f>'Rekapitulace stavby'!K6</f>
        <v>Zkušební indikativní pec</v>
      </c>
      <c r="F7" s="151"/>
      <c r="G7" s="151"/>
      <c r="H7" s="151"/>
      <c r="L7" s="20"/>
    </row>
    <row r="8" s="1" customFormat="1" ht="12" customHeight="1">
      <c r="B8" s="20"/>
      <c r="D8" s="151" t="s">
        <v>116</v>
      </c>
      <c r="L8" s="20"/>
    </row>
    <row r="9" s="2" customFormat="1" ht="16.5" customHeight="1">
      <c r="A9" s="38"/>
      <c r="B9" s="44"/>
      <c r="C9" s="38"/>
      <c r="D9" s="38"/>
      <c r="E9" s="152" t="s">
        <v>970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1" t="s">
        <v>225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53" t="s">
        <v>226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1" t="s">
        <v>18</v>
      </c>
      <c r="E13" s="38"/>
      <c r="F13" s="141" t="s">
        <v>1</v>
      </c>
      <c r="G13" s="38"/>
      <c r="H13" s="38"/>
      <c r="I13" s="151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1" t="s">
        <v>20</v>
      </c>
      <c r="E14" s="38"/>
      <c r="F14" s="141" t="s">
        <v>21</v>
      </c>
      <c r="G14" s="38"/>
      <c r="H14" s="38"/>
      <c r="I14" s="151" t="s">
        <v>22</v>
      </c>
      <c r="J14" s="154" t="str">
        <f>'Rekapitulace stavby'!AN8</f>
        <v>18. 11. 2025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1" t="s">
        <v>24</v>
      </c>
      <c r="E16" s="38"/>
      <c r="F16" s="38"/>
      <c r="G16" s="38"/>
      <c r="H16" s="38"/>
      <c r="I16" s="151" t="s">
        <v>25</v>
      </c>
      <c r="J16" s="141" t="s">
        <v>1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">
        <v>26</v>
      </c>
      <c r="F17" s="38"/>
      <c r="G17" s="38"/>
      <c r="H17" s="38"/>
      <c r="I17" s="151" t="s">
        <v>27</v>
      </c>
      <c r="J17" s="141" t="s">
        <v>1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1" t="s">
        <v>28</v>
      </c>
      <c r="E19" s="38"/>
      <c r="F19" s="38"/>
      <c r="G19" s="38"/>
      <c r="H19" s="38"/>
      <c r="I19" s="151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1" t="s">
        <v>27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1" t="s">
        <v>30</v>
      </c>
      <c r="E22" s="38"/>
      <c r="F22" s="38"/>
      <c r="G22" s="38"/>
      <c r="H22" s="38"/>
      <c r="I22" s="151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31</v>
      </c>
      <c r="F23" s="38"/>
      <c r="G23" s="38"/>
      <c r="H23" s="38"/>
      <c r="I23" s="151" t="s">
        <v>27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1" t="s">
        <v>33</v>
      </c>
      <c r="E25" s="38"/>
      <c r="F25" s="38"/>
      <c r="G25" s="38"/>
      <c r="H25" s="38"/>
      <c r="I25" s="151" t="s">
        <v>25</v>
      </c>
      <c r="J25" s="141" t="str">
        <f>IF('Rekapitulace stavby'!AN19="","",'Rekapitulace stavby'!AN19)</f>
        <v/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tr">
        <f>IF('Rekapitulace stavby'!E20="","",'Rekapitulace stavby'!E20)</f>
        <v xml:space="preserve"> </v>
      </c>
      <c r="F26" s="38"/>
      <c r="G26" s="38"/>
      <c r="H26" s="38"/>
      <c r="I26" s="151" t="s">
        <v>27</v>
      </c>
      <c r="J26" s="141" t="str">
        <f>IF('Rekapitulace stavby'!AN20="","",'Rekapitulace stavby'!AN20)</f>
        <v/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1" t="s">
        <v>35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83.25" customHeight="1">
      <c r="A29" s="155"/>
      <c r="B29" s="156"/>
      <c r="C29" s="155"/>
      <c r="D29" s="155"/>
      <c r="E29" s="157" t="s">
        <v>118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9"/>
      <c r="E31" s="159"/>
      <c r="F31" s="159"/>
      <c r="G31" s="159"/>
      <c r="H31" s="159"/>
      <c r="I31" s="159"/>
      <c r="J31" s="159"/>
      <c r="K31" s="15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60" t="s">
        <v>37</v>
      </c>
      <c r="E32" s="38"/>
      <c r="F32" s="38"/>
      <c r="G32" s="38"/>
      <c r="H32" s="38"/>
      <c r="I32" s="38"/>
      <c r="J32" s="161">
        <f>ROUND(J128,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9"/>
      <c r="E33" s="159"/>
      <c r="F33" s="159"/>
      <c r="G33" s="159"/>
      <c r="H33" s="159"/>
      <c r="I33" s="159"/>
      <c r="J33" s="159"/>
      <c r="K33" s="159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2" t="s">
        <v>39</v>
      </c>
      <c r="G34" s="38"/>
      <c r="H34" s="38"/>
      <c r="I34" s="162" t="s">
        <v>38</v>
      </c>
      <c r="J34" s="162" t="s">
        <v>40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3" t="s">
        <v>41</v>
      </c>
      <c r="E35" s="151" t="s">
        <v>42</v>
      </c>
      <c r="F35" s="164">
        <f>ROUND((SUM(BE128:BE226)),  2)</f>
        <v>0</v>
      </c>
      <c r="G35" s="38"/>
      <c r="H35" s="38"/>
      <c r="I35" s="165">
        <v>0.20999999999999999</v>
      </c>
      <c r="J35" s="164">
        <f>ROUND(((SUM(BE128:BE226))*I35),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1" t="s">
        <v>43</v>
      </c>
      <c r="F36" s="164">
        <f>ROUND((SUM(BF128:BF226)),  2)</f>
        <v>0</v>
      </c>
      <c r="G36" s="38"/>
      <c r="H36" s="38"/>
      <c r="I36" s="165">
        <v>0.12</v>
      </c>
      <c r="J36" s="164">
        <f>ROUND(((SUM(BF128:BF226))*I36),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1" t="s">
        <v>44</v>
      </c>
      <c r="F37" s="164">
        <f>ROUND((SUM(BG128:BG226)),  2)</f>
        <v>0</v>
      </c>
      <c r="G37" s="38"/>
      <c r="H37" s="38"/>
      <c r="I37" s="165">
        <v>0.20999999999999999</v>
      </c>
      <c r="J37" s="16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1" t="s">
        <v>45</v>
      </c>
      <c r="F38" s="164">
        <f>ROUND((SUM(BH128:BH226)),  2)</f>
        <v>0</v>
      </c>
      <c r="G38" s="38"/>
      <c r="H38" s="38"/>
      <c r="I38" s="165">
        <v>0.12</v>
      </c>
      <c r="J38" s="164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1" t="s">
        <v>46</v>
      </c>
      <c r="F39" s="164">
        <f>ROUND((SUM(BI128:BI226)),  2)</f>
        <v>0</v>
      </c>
      <c r="G39" s="38"/>
      <c r="H39" s="38"/>
      <c r="I39" s="165">
        <v>0</v>
      </c>
      <c r="J39" s="164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4" t="str">
        <f>E7</f>
        <v>Zkušební indikativní pec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116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16.5" customHeight="1">
      <c r="A87" s="38"/>
      <c r="B87" s="39"/>
      <c r="C87" s="40"/>
      <c r="D87" s="40"/>
      <c r="E87" s="184" t="s">
        <v>970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225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76" t="str">
        <f>E11</f>
        <v>D.1.1 - Architektonicko-stavební řešení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>Ostrava</v>
      </c>
      <c r="G91" s="40"/>
      <c r="H91" s="40"/>
      <c r="I91" s="32" t="s">
        <v>22</v>
      </c>
      <c r="J91" s="79" t="str">
        <f>IF(J14="","",J14)</f>
        <v>18. 11. 2025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40"/>
      <c r="E93" s="40"/>
      <c r="F93" s="27" t="str">
        <f>E17</f>
        <v>VŠB-TU Ostrava</v>
      </c>
      <c r="G93" s="40"/>
      <c r="H93" s="40"/>
      <c r="I93" s="32" t="s">
        <v>30</v>
      </c>
      <c r="J93" s="36" t="str">
        <f>E23</f>
        <v>Marpo s.r.o.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40"/>
      <c r="E94" s="40"/>
      <c r="F94" s="27" t="str">
        <f>IF(E20="","",E20)</f>
        <v>Vyplň údaj</v>
      </c>
      <c r="G94" s="40"/>
      <c r="H94" s="40"/>
      <c r="I94" s="32" t="s">
        <v>33</v>
      </c>
      <c r="J94" s="36" t="str">
        <f>E26</f>
        <v xml:space="preserve"> 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5" t="s">
        <v>120</v>
      </c>
      <c r="D96" s="186"/>
      <c r="E96" s="186"/>
      <c r="F96" s="186"/>
      <c r="G96" s="186"/>
      <c r="H96" s="186"/>
      <c r="I96" s="186"/>
      <c r="J96" s="187" t="s">
        <v>121</v>
      </c>
      <c r="K96" s="186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8" t="s">
        <v>122</v>
      </c>
      <c r="D98" s="40"/>
      <c r="E98" s="40"/>
      <c r="F98" s="40"/>
      <c r="G98" s="40"/>
      <c r="H98" s="40"/>
      <c r="I98" s="40"/>
      <c r="J98" s="110">
        <f>J128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123</v>
      </c>
    </row>
    <row r="99" s="9" customFormat="1" ht="24.96" customHeight="1">
      <c r="A99" s="9"/>
      <c r="B99" s="189"/>
      <c r="C99" s="190"/>
      <c r="D99" s="191" t="s">
        <v>227</v>
      </c>
      <c r="E99" s="192"/>
      <c r="F99" s="192"/>
      <c r="G99" s="192"/>
      <c r="H99" s="192"/>
      <c r="I99" s="192"/>
      <c r="J99" s="193">
        <f>J129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3"/>
      <c r="D100" s="196" t="s">
        <v>228</v>
      </c>
      <c r="E100" s="197"/>
      <c r="F100" s="197"/>
      <c r="G100" s="197"/>
      <c r="H100" s="197"/>
      <c r="I100" s="197"/>
      <c r="J100" s="198">
        <f>J130</f>
        <v>0</v>
      </c>
      <c r="K100" s="133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3"/>
      <c r="D101" s="196" t="s">
        <v>229</v>
      </c>
      <c r="E101" s="197"/>
      <c r="F101" s="197"/>
      <c r="G101" s="197"/>
      <c r="H101" s="197"/>
      <c r="I101" s="197"/>
      <c r="J101" s="198">
        <f>J170</f>
        <v>0</v>
      </c>
      <c r="K101" s="133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3"/>
      <c r="D102" s="196" t="s">
        <v>230</v>
      </c>
      <c r="E102" s="197"/>
      <c r="F102" s="197"/>
      <c r="G102" s="197"/>
      <c r="H102" s="197"/>
      <c r="I102" s="197"/>
      <c r="J102" s="198">
        <f>J195</f>
        <v>0</v>
      </c>
      <c r="K102" s="133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3"/>
      <c r="D103" s="196" t="s">
        <v>232</v>
      </c>
      <c r="E103" s="197"/>
      <c r="F103" s="197"/>
      <c r="G103" s="197"/>
      <c r="H103" s="197"/>
      <c r="I103" s="197"/>
      <c r="J103" s="198">
        <f>J216</f>
        <v>0</v>
      </c>
      <c r="K103" s="133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5"/>
      <c r="C104" s="133"/>
      <c r="D104" s="196" t="s">
        <v>234</v>
      </c>
      <c r="E104" s="197"/>
      <c r="F104" s="197"/>
      <c r="G104" s="197"/>
      <c r="H104" s="197"/>
      <c r="I104" s="197"/>
      <c r="J104" s="198">
        <f>J221</f>
        <v>0</v>
      </c>
      <c r="K104" s="133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5"/>
      <c r="C105" s="133"/>
      <c r="D105" s="196" t="s">
        <v>236</v>
      </c>
      <c r="E105" s="197"/>
      <c r="F105" s="197"/>
      <c r="G105" s="197"/>
      <c r="H105" s="197"/>
      <c r="I105" s="197"/>
      <c r="J105" s="198">
        <f>J223</f>
        <v>0</v>
      </c>
      <c r="K105" s="133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89"/>
      <c r="C106" s="190"/>
      <c r="D106" s="191" t="s">
        <v>245</v>
      </c>
      <c r="E106" s="192"/>
      <c r="F106" s="192"/>
      <c r="G106" s="192"/>
      <c r="H106" s="192"/>
      <c r="I106" s="192"/>
      <c r="J106" s="193">
        <f>J225</f>
        <v>0</v>
      </c>
      <c r="K106" s="190"/>
      <c r="L106" s="194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2" customFormat="1" ht="21.84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131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40"/>
      <c r="D116" s="40"/>
      <c r="E116" s="184" t="str">
        <f>E7</f>
        <v>Zkušební indikativní pec</v>
      </c>
      <c r="F116" s="32"/>
      <c r="G116" s="32"/>
      <c r="H116" s="32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" customFormat="1" ht="12" customHeight="1">
      <c r="B117" s="21"/>
      <c r="C117" s="32" t="s">
        <v>116</v>
      </c>
      <c r="D117" s="22"/>
      <c r="E117" s="22"/>
      <c r="F117" s="22"/>
      <c r="G117" s="22"/>
      <c r="H117" s="22"/>
      <c r="I117" s="22"/>
      <c r="J117" s="22"/>
      <c r="K117" s="22"/>
      <c r="L117" s="20"/>
    </row>
    <row r="118" s="2" customFormat="1" ht="16.5" customHeight="1">
      <c r="A118" s="38"/>
      <c r="B118" s="39"/>
      <c r="C118" s="40"/>
      <c r="D118" s="40"/>
      <c r="E118" s="184" t="s">
        <v>970</v>
      </c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225</v>
      </c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6.5" customHeight="1">
      <c r="A120" s="38"/>
      <c r="B120" s="39"/>
      <c r="C120" s="40"/>
      <c r="D120" s="40"/>
      <c r="E120" s="76" t="str">
        <f>E11</f>
        <v>D.1.1 - Architektonicko-stavební řešení</v>
      </c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20</v>
      </c>
      <c r="D122" s="40"/>
      <c r="E122" s="40"/>
      <c r="F122" s="27" t="str">
        <f>F14</f>
        <v>Ostrava</v>
      </c>
      <c r="G122" s="40"/>
      <c r="H122" s="40"/>
      <c r="I122" s="32" t="s">
        <v>22</v>
      </c>
      <c r="J122" s="79" t="str">
        <f>IF(J14="","",J14)</f>
        <v>18. 11. 2025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5.15" customHeight="1">
      <c r="A124" s="38"/>
      <c r="B124" s="39"/>
      <c r="C124" s="32" t="s">
        <v>24</v>
      </c>
      <c r="D124" s="40"/>
      <c r="E124" s="40"/>
      <c r="F124" s="27" t="str">
        <f>E17</f>
        <v>VŠB-TU Ostrava</v>
      </c>
      <c r="G124" s="40"/>
      <c r="H124" s="40"/>
      <c r="I124" s="32" t="s">
        <v>30</v>
      </c>
      <c r="J124" s="36" t="str">
        <f>E23</f>
        <v>Marpo s.r.o.</v>
      </c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5.15" customHeight="1">
      <c r="A125" s="38"/>
      <c r="B125" s="39"/>
      <c r="C125" s="32" t="s">
        <v>28</v>
      </c>
      <c r="D125" s="40"/>
      <c r="E125" s="40"/>
      <c r="F125" s="27" t="str">
        <f>IF(E20="","",E20)</f>
        <v>Vyplň údaj</v>
      </c>
      <c r="G125" s="40"/>
      <c r="H125" s="40"/>
      <c r="I125" s="32" t="s">
        <v>33</v>
      </c>
      <c r="J125" s="36" t="str">
        <f>E26</f>
        <v xml:space="preserve"> </v>
      </c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0.32" customHeight="1">
      <c r="A126" s="38"/>
      <c r="B126" s="39"/>
      <c r="C126" s="40"/>
      <c r="D126" s="40"/>
      <c r="E126" s="40"/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11" customFormat="1" ht="29.28" customHeight="1">
      <c r="A127" s="200"/>
      <c r="B127" s="201"/>
      <c r="C127" s="202" t="s">
        <v>132</v>
      </c>
      <c r="D127" s="203" t="s">
        <v>62</v>
      </c>
      <c r="E127" s="203" t="s">
        <v>58</v>
      </c>
      <c r="F127" s="203" t="s">
        <v>59</v>
      </c>
      <c r="G127" s="203" t="s">
        <v>133</v>
      </c>
      <c r="H127" s="203" t="s">
        <v>134</v>
      </c>
      <c r="I127" s="203" t="s">
        <v>135</v>
      </c>
      <c r="J127" s="204" t="s">
        <v>121</v>
      </c>
      <c r="K127" s="205" t="s">
        <v>136</v>
      </c>
      <c r="L127" s="206"/>
      <c r="M127" s="100" t="s">
        <v>1</v>
      </c>
      <c r="N127" s="101" t="s">
        <v>41</v>
      </c>
      <c r="O127" s="101" t="s">
        <v>137</v>
      </c>
      <c r="P127" s="101" t="s">
        <v>138</v>
      </c>
      <c r="Q127" s="101" t="s">
        <v>139</v>
      </c>
      <c r="R127" s="101" t="s">
        <v>140</v>
      </c>
      <c r="S127" s="101" t="s">
        <v>141</v>
      </c>
      <c r="T127" s="102" t="s">
        <v>142</v>
      </c>
      <c r="U127" s="200"/>
      <c r="V127" s="200"/>
      <c r="W127" s="200"/>
      <c r="X127" s="200"/>
      <c r="Y127" s="200"/>
      <c r="Z127" s="200"/>
      <c r="AA127" s="200"/>
      <c r="AB127" s="200"/>
      <c r="AC127" s="200"/>
      <c r="AD127" s="200"/>
      <c r="AE127" s="200"/>
    </row>
    <row r="128" s="2" customFormat="1" ht="22.8" customHeight="1">
      <c r="A128" s="38"/>
      <c r="B128" s="39"/>
      <c r="C128" s="107" t="s">
        <v>143</v>
      </c>
      <c r="D128" s="40"/>
      <c r="E128" s="40"/>
      <c r="F128" s="40"/>
      <c r="G128" s="40"/>
      <c r="H128" s="40"/>
      <c r="I128" s="40"/>
      <c r="J128" s="207">
        <f>BK128</f>
        <v>0</v>
      </c>
      <c r="K128" s="40"/>
      <c r="L128" s="44"/>
      <c r="M128" s="103"/>
      <c r="N128" s="208"/>
      <c r="O128" s="104"/>
      <c r="P128" s="209">
        <f>P129+P225</f>
        <v>0</v>
      </c>
      <c r="Q128" s="104"/>
      <c r="R128" s="209">
        <f>R129+R225</f>
        <v>27.509601849999999</v>
      </c>
      <c r="S128" s="104"/>
      <c r="T128" s="210">
        <f>T129+T225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76</v>
      </c>
      <c r="AU128" s="17" t="s">
        <v>123</v>
      </c>
      <c r="BK128" s="211">
        <f>BK129+BK225</f>
        <v>0</v>
      </c>
    </row>
    <row r="129" s="12" customFormat="1" ht="25.92" customHeight="1">
      <c r="A129" s="12"/>
      <c r="B129" s="212"/>
      <c r="C129" s="213"/>
      <c r="D129" s="214" t="s">
        <v>76</v>
      </c>
      <c r="E129" s="215" t="s">
        <v>246</v>
      </c>
      <c r="F129" s="215" t="s">
        <v>247</v>
      </c>
      <c r="G129" s="213"/>
      <c r="H129" s="213"/>
      <c r="I129" s="216"/>
      <c r="J129" s="217">
        <f>BK129</f>
        <v>0</v>
      </c>
      <c r="K129" s="213"/>
      <c r="L129" s="218"/>
      <c r="M129" s="219"/>
      <c r="N129" s="220"/>
      <c r="O129" s="220"/>
      <c r="P129" s="221">
        <f>P130+P170+P195+P216+P221+P223</f>
        <v>0</v>
      </c>
      <c r="Q129" s="220"/>
      <c r="R129" s="221">
        <f>R130+R170+R195+R216+R221+R223</f>
        <v>27.509601849999999</v>
      </c>
      <c r="S129" s="220"/>
      <c r="T129" s="222">
        <f>T130+T170+T195+T216+T221+T223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3" t="s">
        <v>85</v>
      </c>
      <c r="AT129" s="224" t="s">
        <v>76</v>
      </c>
      <c r="AU129" s="224" t="s">
        <v>77</v>
      </c>
      <c r="AY129" s="223" t="s">
        <v>146</v>
      </c>
      <c r="BK129" s="225">
        <f>BK130+BK170+BK195+BK216+BK221+BK223</f>
        <v>0</v>
      </c>
    </row>
    <row r="130" s="12" customFormat="1" ht="22.8" customHeight="1">
      <c r="A130" s="12"/>
      <c r="B130" s="212"/>
      <c r="C130" s="213"/>
      <c r="D130" s="214" t="s">
        <v>76</v>
      </c>
      <c r="E130" s="226" t="s">
        <v>85</v>
      </c>
      <c r="F130" s="226" t="s">
        <v>248</v>
      </c>
      <c r="G130" s="213"/>
      <c r="H130" s="213"/>
      <c r="I130" s="216"/>
      <c r="J130" s="227">
        <f>BK130</f>
        <v>0</v>
      </c>
      <c r="K130" s="213"/>
      <c r="L130" s="218"/>
      <c r="M130" s="219"/>
      <c r="N130" s="220"/>
      <c r="O130" s="220"/>
      <c r="P130" s="221">
        <f>SUM(P131:P169)</f>
        <v>0</v>
      </c>
      <c r="Q130" s="220"/>
      <c r="R130" s="221">
        <f>SUM(R131:R169)</f>
        <v>0.0019499999999999999</v>
      </c>
      <c r="S130" s="220"/>
      <c r="T130" s="222">
        <f>SUM(T131:T169)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3" t="s">
        <v>85</v>
      </c>
      <c r="AT130" s="224" t="s">
        <v>76</v>
      </c>
      <c r="AU130" s="224" t="s">
        <v>85</v>
      </c>
      <c r="AY130" s="223" t="s">
        <v>146</v>
      </c>
      <c r="BK130" s="225">
        <f>SUM(BK131:BK169)</f>
        <v>0</v>
      </c>
    </row>
    <row r="131" s="2" customFormat="1" ht="21.75" customHeight="1">
      <c r="A131" s="38"/>
      <c r="B131" s="39"/>
      <c r="C131" s="228" t="s">
        <v>85</v>
      </c>
      <c r="D131" s="228" t="s">
        <v>149</v>
      </c>
      <c r="E131" s="229" t="s">
        <v>971</v>
      </c>
      <c r="F131" s="230" t="s">
        <v>972</v>
      </c>
      <c r="G131" s="231" t="s">
        <v>251</v>
      </c>
      <c r="H131" s="232">
        <v>65</v>
      </c>
      <c r="I131" s="233"/>
      <c r="J131" s="234">
        <f>ROUND(I131*H131,2)</f>
        <v>0</v>
      </c>
      <c r="K131" s="235"/>
      <c r="L131" s="44"/>
      <c r="M131" s="236" t="s">
        <v>1</v>
      </c>
      <c r="N131" s="237" t="s">
        <v>42</v>
      </c>
      <c r="O131" s="91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40" t="s">
        <v>153</v>
      </c>
      <c r="AT131" s="240" t="s">
        <v>149</v>
      </c>
      <c r="AU131" s="240" t="s">
        <v>87</v>
      </c>
      <c r="AY131" s="17" t="s">
        <v>146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7" t="s">
        <v>85</v>
      </c>
      <c r="BK131" s="241">
        <f>ROUND(I131*H131,2)</f>
        <v>0</v>
      </c>
      <c r="BL131" s="17" t="s">
        <v>153</v>
      </c>
      <c r="BM131" s="240" t="s">
        <v>973</v>
      </c>
    </row>
    <row r="132" s="13" customFormat="1">
      <c r="A132" s="13"/>
      <c r="B132" s="247"/>
      <c r="C132" s="248"/>
      <c r="D132" s="242" t="s">
        <v>168</v>
      </c>
      <c r="E132" s="249" t="s">
        <v>1</v>
      </c>
      <c r="F132" s="250" t="s">
        <v>253</v>
      </c>
      <c r="G132" s="248"/>
      <c r="H132" s="249" t="s">
        <v>1</v>
      </c>
      <c r="I132" s="251"/>
      <c r="J132" s="248"/>
      <c r="K132" s="248"/>
      <c r="L132" s="252"/>
      <c r="M132" s="253"/>
      <c r="N132" s="254"/>
      <c r="O132" s="254"/>
      <c r="P132" s="254"/>
      <c r="Q132" s="254"/>
      <c r="R132" s="254"/>
      <c r="S132" s="254"/>
      <c r="T132" s="255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6" t="s">
        <v>168</v>
      </c>
      <c r="AU132" s="256" t="s">
        <v>87</v>
      </c>
      <c r="AV132" s="13" t="s">
        <v>85</v>
      </c>
      <c r="AW132" s="13" t="s">
        <v>32</v>
      </c>
      <c r="AX132" s="13" t="s">
        <v>77</v>
      </c>
      <c r="AY132" s="256" t="s">
        <v>146</v>
      </c>
    </row>
    <row r="133" s="14" customFormat="1">
      <c r="A133" s="14"/>
      <c r="B133" s="257"/>
      <c r="C133" s="258"/>
      <c r="D133" s="242" t="s">
        <v>168</v>
      </c>
      <c r="E133" s="259" t="s">
        <v>1</v>
      </c>
      <c r="F133" s="260" t="s">
        <v>974</v>
      </c>
      <c r="G133" s="258"/>
      <c r="H133" s="261">
        <v>65</v>
      </c>
      <c r="I133" s="262"/>
      <c r="J133" s="258"/>
      <c r="K133" s="258"/>
      <c r="L133" s="263"/>
      <c r="M133" s="264"/>
      <c r="N133" s="265"/>
      <c r="O133" s="265"/>
      <c r="P133" s="265"/>
      <c r="Q133" s="265"/>
      <c r="R133" s="265"/>
      <c r="S133" s="265"/>
      <c r="T133" s="266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67" t="s">
        <v>168</v>
      </c>
      <c r="AU133" s="267" t="s">
        <v>87</v>
      </c>
      <c r="AV133" s="14" t="s">
        <v>87</v>
      </c>
      <c r="AW133" s="14" t="s">
        <v>32</v>
      </c>
      <c r="AX133" s="14" t="s">
        <v>77</v>
      </c>
      <c r="AY133" s="267" t="s">
        <v>146</v>
      </c>
    </row>
    <row r="134" s="15" customFormat="1">
      <c r="A134" s="15"/>
      <c r="B134" s="268"/>
      <c r="C134" s="269"/>
      <c r="D134" s="242" t="s">
        <v>168</v>
      </c>
      <c r="E134" s="270" t="s">
        <v>1</v>
      </c>
      <c r="F134" s="271" t="s">
        <v>173</v>
      </c>
      <c r="G134" s="269"/>
      <c r="H134" s="272">
        <v>65</v>
      </c>
      <c r="I134" s="273"/>
      <c r="J134" s="269"/>
      <c r="K134" s="269"/>
      <c r="L134" s="274"/>
      <c r="M134" s="275"/>
      <c r="N134" s="276"/>
      <c r="O134" s="276"/>
      <c r="P134" s="276"/>
      <c r="Q134" s="276"/>
      <c r="R134" s="276"/>
      <c r="S134" s="276"/>
      <c r="T134" s="277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78" t="s">
        <v>168</v>
      </c>
      <c r="AU134" s="278" t="s">
        <v>87</v>
      </c>
      <c r="AV134" s="15" t="s">
        <v>153</v>
      </c>
      <c r="AW134" s="15" t="s">
        <v>32</v>
      </c>
      <c r="AX134" s="15" t="s">
        <v>85</v>
      </c>
      <c r="AY134" s="278" t="s">
        <v>146</v>
      </c>
    </row>
    <row r="135" s="2" customFormat="1" ht="24.15" customHeight="1">
      <c r="A135" s="38"/>
      <c r="B135" s="39"/>
      <c r="C135" s="228" t="s">
        <v>87</v>
      </c>
      <c r="D135" s="228" t="s">
        <v>149</v>
      </c>
      <c r="E135" s="229" t="s">
        <v>975</v>
      </c>
      <c r="F135" s="230" t="s">
        <v>976</v>
      </c>
      <c r="G135" s="231" t="s">
        <v>266</v>
      </c>
      <c r="H135" s="232">
        <v>12</v>
      </c>
      <c r="I135" s="233"/>
      <c r="J135" s="234">
        <f>ROUND(I135*H135,2)</f>
        <v>0</v>
      </c>
      <c r="K135" s="235"/>
      <c r="L135" s="44"/>
      <c r="M135" s="236" t="s">
        <v>1</v>
      </c>
      <c r="N135" s="237" t="s">
        <v>42</v>
      </c>
      <c r="O135" s="91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40" t="s">
        <v>153</v>
      </c>
      <c r="AT135" s="240" t="s">
        <v>149</v>
      </c>
      <c r="AU135" s="240" t="s">
        <v>87</v>
      </c>
      <c r="AY135" s="17" t="s">
        <v>146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7" t="s">
        <v>85</v>
      </c>
      <c r="BK135" s="241">
        <f>ROUND(I135*H135,2)</f>
        <v>0</v>
      </c>
      <c r="BL135" s="17" t="s">
        <v>153</v>
      </c>
      <c r="BM135" s="240" t="s">
        <v>977</v>
      </c>
    </row>
    <row r="136" s="13" customFormat="1">
      <c r="A136" s="13"/>
      <c r="B136" s="247"/>
      <c r="C136" s="248"/>
      <c r="D136" s="242" t="s">
        <v>168</v>
      </c>
      <c r="E136" s="249" t="s">
        <v>1</v>
      </c>
      <c r="F136" s="250" t="s">
        <v>978</v>
      </c>
      <c r="G136" s="248"/>
      <c r="H136" s="249" t="s">
        <v>1</v>
      </c>
      <c r="I136" s="251"/>
      <c r="J136" s="248"/>
      <c r="K136" s="248"/>
      <c r="L136" s="252"/>
      <c r="M136" s="253"/>
      <c r="N136" s="254"/>
      <c r="O136" s="254"/>
      <c r="P136" s="254"/>
      <c r="Q136" s="254"/>
      <c r="R136" s="254"/>
      <c r="S136" s="254"/>
      <c r="T136" s="255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6" t="s">
        <v>168</v>
      </c>
      <c r="AU136" s="256" t="s">
        <v>87</v>
      </c>
      <c r="AV136" s="13" t="s">
        <v>85</v>
      </c>
      <c r="AW136" s="13" t="s">
        <v>32</v>
      </c>
      <c r="AX136" s="13" t="s">
        <v>77</v>
      </c>
      <c r="AY136" s="256" t="s">
        <v>146</v>
      </c>
    </row>
    <row r="137" s="14" customFormat="1">
      <c r="A137" s="14"/>
      <c r="B137" s="257"/>
      <c r="C137" s="258"/>
      <c r="D137" s="242" t="s">
        <v>168</v>
      </c>
      <c r="E137" s="259" t="s">
        <v>1</v>
      </c>
      <c r="F137" s="260" t="s">
        <v>979</v>
      </c>
      <c r="G137" s="258"/>
      <c r="H137" s="261">
        <v>12</v>
      </c>
      <c r="I137" s="262"/>
      <c r="J137" s="258"/>
      <c r="K137" s="258"/>
      <c r="L137" s="263"/>
      <c r="M137" s="264"/>
      <c r="N137" s="265"/>
      <c r="O137" s="265"/>
      <c r="P137" s="265"/>
      <c r="Q137" s="265"/>
      <c r="R137" s="265"/>
      <c r="S137" s="265"/>
      <c r="T137" s="266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7" t="s">
        <v>168</v>
      </c>
      <c r="AU137" s="267" t="s">
        <v>87</v>
      </c>
      <c r="AV137" s="14" t="s">
        <v>87</v>
      </c>
      <c r="AW137" s="14" t="s">
        <v>32</v>
      </c>
      <c r="AX137" s="14" t="s">
        <v>77</v>
      </c>
      <c r="AY137" s="267" t="s">
        <v>146</v>
      </c>
    </row>
    <row r="138" s="15" customFormat="1">
      <c r="A138" s="15"/>
      <c r="B138" s="268"/>
      <c r="C138" s="269"/>
      <c r="D138" s="242" t="s">
        <v>168</v>
      </c>
      <c r="E138" s="270" t="s">
        <v>1</v>
      </c>
      <c r="F138" s="271" t="s">
        <v>173</v>
      </c>
      <c r="G138" s="269"/>
      <c r="H138" s="272">
        <v>12</v>
      </c>
      <c r="I138" s="273"/>
      <c r="J138" s="269"/>
      <c r="K138" s="269"/>
      <c r="L138" s="274"/>
      <c r="M138" s="275"/>
      <c r="N138" s="276"/>
      <c r="O138" s="276"/>
      <c r="P138" s="276"/>
      <c r="Q138" s="276"/>
      <c r="R138" s="276"/>
      <c r="S138" s="276"/>
      <c r="T138" s="277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78" t="s">
        <v>168</v>
      </c>
      <c r="AU138" s="278" t="s">
        <v>87</v>
      </c>
      <c r="AV138" s="15" t="s">
        <v>153</v>
      </c>
      <c r="AW138" s="15" t="s">
        <v>32</v>
      </c>
      <c r="AX138" s="15" t="s">
        <v>85</v>
      </c>
      <c r="AY138" s="278" t="s">
        <v>146</v>
      </c>
    </row>
    <row r="139" s="2" customFormat="1" ht="33" customHeight="1">
      <c r="A139" s="38"/>
      <c r="B139" s="39"/>
      <c r="C139" s="228" t="s">
        <v>100</v>
      </c>
      <c r="D139" s="228" t="s">
        <v>149</v>
      </c>
      <c r="E139" s="229" t="s">
        <v>980</v>
      </c>
      <c r="F139" s="230" t="s">
        <v>981</v>
      </c>
      <c r="G139" s="231" t="s">
        <v>272</v>
      </c>
      <c r="H139" s="232">
        <v>2.5249999999999999</v>
      </c>
      <c r="I139" s="233"/>
      <c r="J139" s="234">
        <f>ROUND(I139*H139,2)</f>
        <v>0</v>
      </c>
      <c r="K139" s="235"/>
      <c r="L139" s="44"/>
      <c r="M139" s="236" t="s">
        <v>1</v>
      </c>
      <c r="N139" s="237" t="s">
        <v>42</v>
      </c>
      <c r="O139" s="91"/>
      <c r="P139" s="238">
        <f>O139*H139</f>
        <v>0</v>
      </c>
      <c r="Q139" s="238">
        <v>0</v>
      </c>
      <c r="R139" s="238">
        <f>Q139*H139</f>
        <v>0</v>
      </c>
      <c r="S139" s="238">
        <v>0</v>
      </c>
      <c r="T139" s="239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40" t="s">
        <v>153</v>
      </c>
      <c r="AT139" s="240" t="s">
        <v>149</v>
      </c>
      <c r="AU139" s="240" t="s">
        <v>87</v>
      </c>
      <c r="AY139" s="17" t="s">
        <v>146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7" t="s">
        <v>85</v>
      </c>
      <c r="BK139" s="241">
        <f>ROUND(I139*H139,2)</f>
        <v>0</v>
      </c>
      <c r="BL139" s="17" t="s">
        <v>153</v>
      </c>
      <c r="BM139" s="240" t="s">
        <v>982</v>
      </c>
    </row>
    <row r="140" s="13" customFormat="1">
      <c r="A140" s="13"/>
      <c r="B140" s="247"/>
      <c r="C140" s="248"/>
      <c r="D140" s="242" t="s">
        <v>168</v>
      </c>
      <c r="E140" s="249" t="s">
        <v>1</v>
      </c>
      <c r="F140" s="250" t="s">
        <v>253</v>
      </c>
      <c r="G140" s="248"/>
      <c r="H140" s="249" t="s">
        <v>1</v>
      </c>
      <c r="I140" s="251"/>
      <c r="J140" s="248"/>
      <c r="K140" s="248"/>
      <c r="L140" s="252"/>
      <c r="M140" s="253"/>
      <c r="N140" s="254"/>
      <c r="O140" s="254"/>
      <c r="P140" s="254"/>
      <c r="Q140" s="254"/>
      <c r="R140" s="254"/>
      <c r="S140" s="254"/>
      <c r="T140" s="25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6" t="s">
        <v>168</v>
      </c>
      <c r="AU140" s="256" t="s">
        <v>87</v>
      </c>
      <c r="AV140" s="13" t="s">
        <v>85</v>
      </c>
      <c r="AW140" s="13" t="s">
        <v>32</v>
      </c>
      <c r="AX140" s="13" t="s">
        <v>77</v>
      </c>
      <c r="AY140" s="256" t="s">
        <v>146</v>
      </c>
    </row>
    <row r="141" s="14" customFormat="1">
      <c r="A141" s="14"/>
      <c r="B141" s="257"/>
      <c r="C141" s="258"/>
      <c r="D141" s="242" t="s">
        <v>168</v>
      </c>
      <c r="E141" s="259" t="s">
        <v>1</v>
      </c>
      <c r="F141" s="260" t="s">
        <v>983</v>
      </c>
      <c r="G141" s="258"/>
      <c r="H141" s="261">
        <v>2.5249999999999999</v>
      </c>
      <c r="I141" s="262"/>
      <c r="J141" s="258"/>
      <c r="K141" s="258"/>
      <c r="L141" s="263"/>
      <c r="M141" s="264"/>
      <c r="N141" s="265"/>
      <c r="O141" s="265"/>
      <c r="P141" s="265"/>
      <c r="Q141" s="265"/>
      <c r="R141" s="265"/>
      <c r="S141" s="265"/>
      <c r="T141" s="266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7" t="s">
        <v>168</v>
      </c>
      <c r="AU141" s="267" t="s">
        <v>87</v>
      </c>
      <c r="AV141" s="14" t="s">
        <v>87</v>
      </c>
      <c r="AW141" s="14" t="s">
        <v>32</v>
      </c>
      <c r="AX141" s="14" t="s">
        <v>77</v>
      </c>
      <c r="AY141" s="267" t="s">
        <v>146</v>
      </c>
    </row>
    <row r="142" s="15" customFormat="1">
      <c r="A142" s="15"/>
      <c r="B142" s="268"/>
      <c r="C142" s="269"/>
      <c r="D142" s="242" t="s">
        <v>168</v>
      </c>
      <c r="E142" s="270" t="s">
        <v>1</v>
      </c>
      <c r="F142" s="271" t="s">
        <v>173</v>
      </c>
      <c r="G142" s="269"/>
      <c r="H142" s="272">
        <v>2.5249999999999999</v>
      </c>
      <c r="I142" s="273"/>
      <c r="J142" s="269"/>
      <c r="K142" s="269"/>
      <c r="L142" s="274"/>
      <c r="M142" s="275"/>
      <c r="N142" s="276"/>
      <c r="O142" s="276"/>
      <c r="P142" s="276"/>
      <c r="Q142" s="276"/>
      <c r="R142" s="276"/>
      <c r="S142" s="276"/>
      <c r="T142" s="277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78" t="s">
        <v>168</v>
      </c>
      <c r="AU142" s="278" t="s">
        <v>87</v>
      </c>
      <c r="AV142" s="15" t="s">
        <v>153</v>
      </c>
      <c r="AW142" s="15" t="s">
        <v>32</v>
      </c>
      <c r="AX142" s="15" t="s">
        <v>85</v>
      </c>
      <c r="AY142" s="278" t="s">
        <v>146</v>
      </c>
    </row>
    <row r="143" s="2" customFormat="1" ht="37.8" customHeight="1">
      <c r="A143" s="38"/>
      <c r="B143" s="39"/>
      <c r="C143" s="228" t="s">
        <v>153</v>
      </c>
      <c r="D143" s="228" t="s">
        <v>149</v>
      </c>
      <c r="E143" s="229" t="s">
        <v>287</v>
      </c>
      <c r="F143" s="230" t="s">
        <v>288</v>
      </c>
      <c r="G143" s="231" t="s">
        <v>272</v>
      </c>
      <c r="H143" s="232">
        <v>3.605</v>
      </c>
      <c r="I143" s="233"/>
      <c r="J143" s="234">
        <f>ROUND(I143*H143,2)</f>
        <v>0</v>
      </c>
      <c r="K143" s="235"/>
      <c r="L143" s="44"/>
      <c r="M143" s="236" t="s">
        <v>1</v>
      </c>
      <c r="N143" s="237" t="s">
        <v>42</v>
      </c>
      <c r="O143" s="91"/>
      <c r="P143" s="238">
        <f>O143*H143</f>
        <v>0</v>
      </c>
      <c r="Q143" s="238">
        <v>0</v>
      </c>
      <c r="R143" s="238">
        <f>Q143*H143</f>
        <v>0</v>
      </c>
      <c r="S143" s="238">
        <v>0</v>
      </c>
      <c r="T143" s="239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40" t="s">
        <v>153</v>
      </c>
      <c r="AT143" s="240" t="s">
        <v>149</v>
      </c>
      <c r="AU143" s="240" t="s">
        <v>87</v>
      </c>
      <c r="AY143" s="17" t="s">
        <v>146</v>
      </c>
      <c r="BE143" s="241">
        <f>IF(N143="základní",J143,0)</f>
        <v>0</v>
      </c>
      <c r="BF143" s="241">
        <f>IF(N143="snížená",J143,0)</f>
        <v>0</v>
      </c>
      <c r="BG143" s="241">
        <f>IF(N143="zákl. přenesená",J143,0)</f>
        <v>0</v>
      </c>
      <c r="BH143" s="241">
        <f>IF(N143="sníž. přenesená",J143,0)</f>
        <v>0</v>
      </c>
      <c r="BI143" s="241">
        <f>IF(N143="nulová",J143,0)</f>
        <v>0</v>
      </c>
      <c r="BJ143" s="17" t="s">
        <v>85</v>
      </c>
      <c r="BK143" s="241">
        <f>ROUND(I143*H143,2)</f>
        <v>0</v>
      </c>
      <c r="BL143" s="17" t="s">
        <v>153</v>
      </c>
      <c r="BM143" s="240" t="s">
        <v>984</v>
      </c>
    </row>
    <row r="144" s="13" customFormat="1">
      <c r="A144" s="13"/>
      <c r="B144" s="247"/>
      <c r="C144" s="248"/>
      <c r="D144" s="242" t="s">
        <v>168</v>
      </c>
      <c r="E144" s="249" t="s">
        <v>1</v>
      </c>
      <c r="F144" s="250" t="s">
        <v>290</v>
      </c>
      <c r="G144" s="248"/>
      <c r="H144" s="249" t="s">
        <v>1</v>
      </c>
      <c r="I144" s="251"/>
      <c r="J144" s="248"/>
      <c r="K144" s="248"/>
      <c r="L144" s="252"/>
      <c r="M144" s="253"/>
      <c r="N144" s="254"/>
      <c r="O144" s="254"/>
      <c r="P144" s="254"/>
      <c r="Q144" s="254"/>
      <c r="R144" s="254"/>
      <c r="S144" s="254"/>
      <c r="T144" s="25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6" t="s">
        <v>168</v>
      </c>
      <c r="AU144" s="256" t="s">
        <v>87</v>
      </c>
      <c r="AV144" s="13" t="s">
        <v>85</v>
      </c>
      <c r="AW144" s="13" t="s">
        <v>32</v>
      </c>
      <c r="AX144" s="13" t="s">
        <v>77</v>
      </c>
      <c r="AY144" s="256" t="s">
        <v>146</v>
      </c>
    </row>
    <row r="145" s="14" customFormat="1">
      <c r="A145" s="14"/>
      <c r="B145" s="257"/>
      <c r="C145" s="258"/>
      <c r="D145" s="242" t="s">
        <v>168</v>
      </c>
      <c r="E145" s="259" t="s">
        <v>1</v>
      </c>
      <c r="F145" s="260" t="s">
        <v>985</v>
      </c>
      <c r="G145" s="258"/>
      <c r="H145" s="261">
        <v>1.0800000000000001</v>
      </c>
      <c r="I145" s="262"/>
      <c r="J145" s="258"/>
      <c r="K145" s="258"/>
      <c r="L145" s="263"/>
      <c r="M145" s="264"/>
      <c r="N145" s="265"/>
      <c r="O145" s="265"/>
      <c r="P145" s="265"/>
      <c r="Q145" s="265"/>
      <c r="R145" s="265"/>
      <c r="S145" s="265"/>
      <c r="T145" s="266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7" t="s">
        <v>168</v>
      </c>
      <c r="AU145" s="267" t="s">
        <v>87</v>
      </c>
      <c r="AV145" s="14" t="s">
        <v>87</v>
      </c>
      <c r="AW145" s="14" t="s">
        <v>32</v>
      </c>
      <c r="AX145" s="14" t="s">
        <v>77</v>
      </c>
      <c r="AY145" s="267" t="s">
        <v>146</v>
      </c>
    </row>
    <row r="146" s="14" customFormat="1">
      <c r="A146" s="14"/>
      <c r="B146" s="257"/>
      <c r="C146" s="258"/>
      <c r="D146" s="242" t="s">
        <v>168</v>
      </c>
      <c r="E146" s="259" t="s">
        <v>1</v>
      </c>
      <c r="F146" s="260" t="s">
        <v>986</v>
      </c>
      <c r="G146" s="258"/>
      <c r="H146" s="261">
        <v>2.5249999999999999</v>
      </c>
      <c r="I146" s="262"/>
      <c r="J146" s="258"/>
      <c r="K146" s="258"/>
      <c r="L146" s="263"/>
      <c r="M146" s="264"/>
      <c r="N146" s="265"/>
      <c r="O146" s="265"/>
      <c r="P146" s="265"/>
      <c r="Q146" s="265"/>
      <c r="R146" s="265"/>
      <c r="S146" s="265"/>
      <c r="T146" s="266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7" t="s">
        <v>168</v>
      </c>
      <c r="AU146" s="267" t="s">
        <v>87</v>
      </c>
      <c r="AV146" s="14" t="s">
        <v>87</v>
      </c>
      <c r="AW146" s="14" t="s">
        <v>32</v>
      </c>
      <c r="AX146" s="14" t="s">
        <v>77</v>
      </c>
      <c r="AY146" s="267" t="s">
        <v>146</v>
      </c>
    </row>
    <row r="147" s="15" customFormat="1">
      <c r="A147" s="15"/>
      <c r="B147" s="268"/>
      <c r="C147" s="269"/>
      <c r="D147" s="242" t="s">
        <v>168</v>
      </c>
      <c r="E147" s="270" t="s">
        <v>1</v>
      </c>
      <c r="F147" s="271" t="s">
        <v>173</v>
      </c>
      <c r="G147" s="269"/>
      <c r="H147" s="272">
        <v>3.605</v>
      </c>
      <c r="I147" s="273"/>
      <c r="J147" s="269"/>
      <c r="K147" s="269"/>
      <c r="L147" s="274"/>
      <c r="M147" s="275"/>
      <c r="N147" s="276"/>
      <c r="O147" s="276"/>
      <c r="P147" s="276"/>
      <c r="Q147" s="276"/>
      <c r="R147" s="276"/>
      <c r="S147" s="276"/>
      <c r="T147" s="277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78" t="s">
        <v>168</v>
      </c>
      <c r="AU147" s="278" t="s">
        <v>87</v>
      </c>
      <c r="AV147" s="15" t="s">
        <v>153</v>
      </c>
      <c r="AW147" s="15" t="s">
        <v>32</v>
      </c>
      <c r="AX147" s="15" t="s">
        <v>85</v>
      </c>
      <c r="AY147" s="278" t="s">
        <v>146</v>
      </c>
    </row>
    <row r="148" s="2" customFormat="1" ht="37.8" customHeight="1">
      <c r="A148" s="38"/>
      <c r="B148" s="39"/>
      <c r="C148" s="228" t="s">
        <v>145</v>
      </c>
      <c r="D148" s="228" t="s">
        <v>149</v>
      </c>
      <c r="E148" s="229" t="s">
        <v>294</v>
      </c>
      <c r="F148" s="230" t="s">
        <v>295</v>
      </c>
      <c r="G148" s="231" t="s">
        <v>272</v>
      </c>
      <c r="H148" s="232">
        <v>68.495000000000005</v>
      </c>
      <c r="I148" s="233"/>
      <c r="J148" s="234">
        <f>ROUND(I148*H148,2)</f>
        <v>0</v>
      </c>
      <c r="K148" s="235"/>
      <c r="L148" s="44"/>
      <c r="M148" s="236" t="s">
        <v>1</v>
      </c>
      <c r="N148" s="237" t="s">
        <v>42</v>
      </c>
      <c r="O148" s="91"/>
      <c r="P148" s="238">
        <f>O148*H148</f>
        <v>0</v>
      </c>
      <c r="Q148" s="238">
        <v>0</v>
      </c>
      <c r="R148" s="238">
        <f>Q148*H148</f>
        <v>0</v>
      </c>
      <c r="S148" s="238">
        <v>0</v>
      </c>
      <c r="T148" s="239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40" t="s">
        <v>153</v>
      </c>
      <c r="AT148" s="240" t="s">
        <v>149</v>
      </c>
      <c r="AU148" s="240" t="s">
        <v>87</v>
      </c>
      <c r="AY148" s="17" t="s">
        <v>146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7" t="s">
        <v>85</v>
      </c>
      <c r="BK148" s="241">
        <f>ROUND(I148*H148,2)</f>
        <v>0</v>
      </c>
      <c r="BL148" s="17" t="s">
        <v>153</v>
      </c>
      <c r="BM148" s="240" t="s">
        <v>987</v>
      </c>
    </row>
    <row r="149" s="14" customFormat="1">
      <c r="A149" s="14"/>
      <c r="B149" s="257"/>
      <c r="C149" s="258"/>
      <c r="D149" s="242" t="s">
        <v>168</v>
      </c>
      <c r="E149" s="258"/>
      <c r="F149" s="260" t="s">
        <v>988</v>
      </c>
      <c r="G149" s="258"/>
      <c r="H149" s="261">
        <v>68.495000000000005</v>
      </c>
      <c r="I149" s="262"/>
      <c r="J149" s="258"/>
      <c r="K149" s="258"/>
      <c r="L149" s="263"/>
      <c r="M149" s="264"/>
      <c r="N149" s="265"/>
      <c r="O149" s="265"/>
      <c r="P149" s="265"/>
      <c r="Q149" s="265"/>
      <c r="R149" s="265"/>
      <c r="S149" s="265"/>
      <c r="T149" s="266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7" t="s">
        <v>168</v>
      </c>
      <c r="AU149" s="267" t="s">
        <v>87</v>
      </c>
      <c r="AV149" s="14" t="s">
        <v>87</v>
      </c>
      <c r="AW149" s="14" t="s">
        <v>4</v>
      </c>
      <c r="AX149" s="14" t="s">
        <v>85</v>
      </c>
      <c r="AY149" s="267" t="s">
        <v>146</v>
      </c>
    </row>
    <row r="150" s="2" customFormat="1" ht="24.15" customHeight="1">
      <c r="A150" s="38"/>
      <c r="B150" s="39"/>
      <c r="C150" s="228" t="s">
        <v>186</v>
      </c>
      <c r="D150" s="228" t="s">
        <v>149</v>
      </c>
      <c r="E150" s="229" t="s">
        <v>304</v>
      </c>
      <c r="F150" s="230" t="s">
        <v>305</v>
      </c>
      <c r="G150" s="231" t="s">
        <v>251</v>
      </c>
      <c r="H150" s="232">
        <v>57</v>
      </c>
      <c r="I150" s="233"/>
      <c r="J150" s="234">
        <f>ROUND(I150*H150,2)</f>
        <v>0</v>
      </c>
      <c r="K150" s="235"/>
      <c r="L150" s="44"/>
      <c r="M150" s="236" t="s">
        <v>1</v>
      </c>
      <c r="N150" s="237" t="s">
        <v>42</v>
      </c>
      <c r="O150" s="91"/>
      <c r="P150" s="238">
        <f>O150*H150</f>
        <v>0</v>
      </c>
      <c r="Q150" s="238">
        <v>0</v>
      </c>
      <c r="R150" s="238">
        <f>Q150*H150</f>
        <v>0</v>
      </c>
      <c r="S150" s="238">
        <v>0</v>
      </c>
      <c r="T150" s="239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40" t="s">
        <v>153</v>
      </c>
      <c r="AT150" s="240" t="s">
        <v>149</v>
      </c>
      <c r="AU150" s="240" t="s">
        <v>87</v>
      </c>
      <c r="AY150" s="17" t="s">
        <v>146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17" t="s">
        <v>85</v>
      </c>
      <c r="BK150" s="241">
        <f>ROUND(I150*H150,2)</f>
        <v>0</v>
      </c>
      <c r="BL150" s="17" t="s">
        <v>153</v>
      </c>
      <c r="BM150" s="240" t="s">
        <v>989</v>
      </c>
    </row>
    <row r="151" s="13" customFormat="1">
      <c r="A151" s="13"/>
      <c r="B151" s="247"/>
      <c r="C151" s="248"/>
      <c r="D151" s="242" t="s">
        <v>168</v>
      </c>
      <c r="E151" s="249" t="s">
        <v>1</v>
      </c>
      <c r="F151" s="250" t="s">
        <v>253</v>
      </c>
      <c r="G151" s="248"/>
      <c r="H151" s="249" t="s">
        <v>1</v>
      </c>
      <c r="I151" s="251"/>
      <c r="J151" s="248"/>
      <c r="K151" s="248"/>
      <c r="L151" s="252"/>
      <c r="M151" s="253"/>
      <c r="N151" s="254"/>
      <c r="O151" s="254"/>
      <c r="P151" s="254"/>
      <c r="Q151" s="254"/>
      <c r="R151" s="254"/>
      <c r="S151" s="254"/>
      <c r="T151" s="255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6" t="s">
        <v>168</v>
      </c>
      <c r="AU151" s="256" t="s">
        <v>87</v>
      </c>
      <c r="AV151" s="13" t="s">
        <v>85</v>
      </c>
      <c r="AW151" s="13" t="s">
        <v>32</v>
      </c>
      <c r="AX151" s="13" t="s">
        <v>77</v>
      </c>
      <c r="AY151" s="256" t="s">
        <v>146</v>
      </c>
    </row>
    <row r="152" s="13" customFormat="1">
      <c r="A152" s="13"/>
      <c r="B152" s="247"/>
      <c r="C152" s="248"/>
      <c r="D152" s="242" t="s">
        <v>168</v>
      </c>
      <c r="E152" s="249" t="s">
        <v>1</v>
      </c>
      <c r="F152" s="250" t="s">
        <v>307</v>
      </c>
      <c r="G152" s="248"/>
      <c r="H152" s="249" t="s">
        <v>1</v>
      </c>
      <c r="I152" s="251"/>
      <c r="J152" s="248"/>
      <c r="K152" s="248"/>
      <c r="L152" s="252"/>
      <c r="M152" s="253"/>
      <c r="N152" s="254"/>
      <c r="O152" s="254"/>
      <c r="P152" s="254"/>
      <c r="Q152" s="254"/>
      <c r="R152" s="254"/>
      <c r="S152" s="254"/>
      <c r="T152" s="25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6" t="s">
        <v>168</v>
      </c>
      <c r="AU152" s="256" t="s">
        <v>87</v>
      </c>
      <c r="AV152" s="13" t="s">
        <v>85</v>
      </c>
      <c r="AW152" s="13" t="s">
        <v>32</v>
      </c>
      <c r="AX152" s="13" t="s">
        <v>77</v>
      </c>
      <c r="AY152" s="256" t="s">
        <v>146</v>
      </c>
    </row>
    <row r="153" s="14" customFormat="1">
      <c r="A153" s="14"/>
      <c r="B153" s="257"/>
      <c r="C153" s="258"/>
      <c r="D153" s="242" t="s">
        <v>168</v>
      </c>
      <c r="E153" s="259" t="s">
        <v>1</v>
      </c>
      <c r="F153" s="260" t="s">
        <v>990</v>
      </c>
      <c r="G153" s="258"/>
      <c r="H153" s="261">
        <v>57</v>
      </c>
      <c r="I153" s="262"/>
      <c r="J153" s="258"/>
      <c r="K153" s="258"/>
      <c r="L153" s="263"/>
      <c r="M153" s="264"/>
      <c r="N153" s="265"/>
      <c r="O153" s="265"/>
      <c r="P153" s="265"/>
      <c r="Q153" s="265"/>
      <c r="R153" s="265"/>
      <c r="S153" s="265"/>
      <c r="T153" s="266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7" t="s">
        <v>168</v>
      </c>
      <c r="AU153" s="267" t="s">
        <v>87</v>
      </c>
      <c r="AV153" s="14" t="s">
        <v>87</v>
      </c>
      <c r="AW153" s="14" t="s">
        <v>32</v>
      </c>
      <c r="AX153" s="14" t="s">
        <v>77</v>
      </c>
      <c r="AY153" s="267" t="s">
        <v>146</v>
      </c>
    </row>
    <row r="154" s="15" customFormat="1">
      <c r="A154" s="15"/>
      <c r="B154" s="268"/>
      <c r="C154" s="269"/>
      <c r="D154" s="242" t="s">
        <v>168</v>
      </c>
      <c r="E154" s="270" t="s">
        <v>1</v>
      </c>
      <c r="F154" s="271" t="s">
        <v>173</v>
      </c>
      <c r="G154" s="269"/>
      <c r="H154" s="272">
        <v>57</v>
      </c>
      <c r="I154" s="273"/>
      <c r="J154" s="269"/>
      <c r="K154" s="269"/>
      <c r="L154" s="274"/>
      <c r="M154" s="275"/>
      <c r="N154" s="276"/>
      <c r="O154" s="276"/>
      <c r="P154" s="276"/>
      <c r="Q154" s="276"/>
      <c r="R154" s="276"/>
      <c r="S154" s="276"/>
      <c r="T154" s="277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78" t="s">
        <v>168</v>
      </c>
      <c r="AU154" s="278" t="s">
        <v>87</v>
      </c>
      <c r="AV154" s="15" t="s">
        <v>153</v>
      </c>
      <c r="AW154" s="15" t="s">
        <v>32</v>
      </c>
      <c r="AX154" s="15" t="s">
        <v>85</v>
      </c>
      <c r="AY154" s="278" t="s">
        <v>146</v>
      </c>
    </row>
    <row r="155" s="2" customFormat="1" ht="24.15" customHeight="1">
      <c r="A155" s="38"/>
      <c r="B155" s="39"/>
      <c r="C155" s="228" t="s">
        <v>193</v>
      </c>
      <c r="D155" s="228" t="s">
        <v>149</v>
      </c>
      <c r="E155" s="229" t="s">
        <v>309</v>
      </c>
      <c r="F155" s="230" t="s">
        <v>310</v>
      </c>
      <c r="G155" s="231" t="s">
        <v>311</v>
      </c>
      <c r="H155" s="232">
        <v>1.0820000000000001</v>
      </c>
      <c r="I155" s="233"/>
      <c r="J155" s="234">
        <f>ROUND(I155*H155,2)</f>
        <v>0</v>
      </c>
      <c r="K155" s="235"/>
      <c r="L155" s="44"/>
      <c r="M155" s="236" t="s">
        <v>1</v>
      </c>
      <c r="N155" s="237" t="s">
        <v>42</v>
      </c>
      <c r="O155" s="91"/>
      <c r="P155" s="238">
        <f>O155*H155</f>
        <v>0</v>
      </c>
      <c r="Q155" s="238">
        <v>0</v>
      </c>
      <c r="R155" s="238">
        <f>Q155*H155</f>
        <v>0</v>
      </c>
      <c r="S155" s="238">
        <v>0</v>
      </c>
      <c r="T155" s="239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40" t="s">
        <v>153</v>
      </c>
      <c r="AT155" s="240" t="s">
        <v>149</v>
      </c>
      <c r="AU155" s="240" t="s">
        <v>87</v>
      </c>
      <c r="AY155" s="17" t="s">
        <v>146</v>
      </c>
      <c r="BE155" s="241">
        <f>IF(N155="základní",J155,0)</f>
        <v>0</v>
      </c>
      <c r="BF155" s="241">
        <f>IF(N155="snížená",J155,0)</f>
        <v>0</v>
      </c>
      <c r="BG155" s="241">
        <f>IF(N155="zákl. přenesená",J155,0)</f>
        <v>0</v>
      </c>
      <c r="BH155" s="241">
        <f>IF(N155="sníž. přenesená",J155,0)</f>
        <v>0</v>
      </c>
      <c r="BI155" s="241">
        <f>IF(N155="nulová",J155,0)</f>
        <v>0</v>
      </c>
      <c r="BJ155" s="17" t="s">
        <v>85</v>
      </c>
      <c r="BK155" s="241">
        <f>ROUND(I155*H155,2)</f>
        <v>0</v>
      </c>
      <c r="BL155" s="17" t="s">
        <v>153</v>
      </c>
      <c r="BM155" s="240" t="s">
        <v>991</v>
      </c>
    </row>
    <row r="156" s="14" customFormat="1">
      <c r="A156" s="14"/>
      <c r="B156" s="257"/>
      <c r="C156" s="258"/>
      <c r="D156" s="242" t="s">
        <v>168</v>
      </c>
      <c r="E156" s="258"/>
      <c r="F156" s="260" t="s">
        <v>992</v>
      </c>
      <c r="G156" s="258"/>
      <c r="H156" s="261">
        <v>1.0820000000000001</v>
      </c>
      <c r="I156" s="262"/>
      <c r="J156" s="258"/>
      <c r="K156" s="258"/>
      <c r="L156" s="263"/>
      <c r="M156" s="264"/>
      <c r="N156" s="265"/>
      <c r="O156" s="265"/>
      <c r="P156" s="265"/>
      <c r="Q156" s="265"/>
      <c r="R156" s="265"/>
      <c r="S156" s="265"/>
      <c r="T156" s="266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7" t="s">
        <v>168</v>
      </c>
      <c r="AU156" s="267" t="s">
        <v>87</v>
      </c>
      <c r="AV156" s="14" t="s">
        <v>87</v>
      </c>
      <c r="AW156" s="14" t="s">
        <v>4</v>
      </c>
      <c r="AX156" s="14" t="s">
        <v>85</v>
      </c>
      <c r="AY156" s="267" t="s">
        <v>146</v>
      </c>
    </row>
    <row r="157" s="2" customFormat="1" ht="33" customHeight="1">
      <c r="A157" s="38"/>
      <c r="B157" s="39"/>
      <c r="C157" s="228" t="s">
        <v>200</v>
      </c>
      <c r="D157" s="228" t="s">
        <v>149</v>
      </c>
      <c r="E157" s="229" t="s">
        <v>315</v>
      </c>
      <c r="F157" s="230" t="s">
        <v>316</v>
      </c>
      <c r="G157" s="231" t="s">
        <v>311</v>
      </c>
      <c r="H157" s="232">
        <v>2.524</v>
      </c>
      <c r="I157" s="233"/>
      <c r="J157" s="234">
        <f>ROUND(I157*H157,2)</f>
        <v>0</v>
      </c>
      <c r="K157" s="235"/>
      <c r="L157" s="44"/>
      <c r="M157" s="236" t="s">
        <v>1</v>
      </c>
      <c r="N157" s="237" t="s">
        <v>42</v>
      </c>
      <c r="O157" s="91"/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40" t="s">
        <v>153</v>
      </c>
      <c r="AT157" s="240" t="s">
        <v>149</v>
      </c>
      <c r="AU157" s="240" t="s">
        <v>87</v>
      </c>
      <c r="AY157" s="17" t="s">
        <v>146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7" t="s">
        <v>85</v>
      </c>
      <c r="BK157" s="241">
        <f>ROUND(I157*H157,2)</f>
        <v>0</v>
      </c>
      <c r="BL157" s="17" t="s">
        <v>153</v>
      </c>
      <c r="BM157" s="240" t="s">
        <v>993</v>
      </c>
    </row>
    <row r="158" s="14" customFormat="1">
      <c r="A158" s="14"/>
      <c r="B158" s="257"/>
      <c r="C158" s="258"/>
      <c r="D158" s="242" t="s">
        <v>168</v>
      </c>
      <c r="E158" s="258"/>
      <c r="F158" s="260" t="s">
        <v>994</v>
      </c>
      <c r="G158" s="258"/>
      <c r="H158" s="261">
        <v>2.524</v>
      </c>
      <c r="I158" s="262"/>
      <c r="J158" s="258"/>
      <c r="K158" s="258"/>
      <c r="L158" s="263"/>
      <c r="M158" s="264"/>
      <c r="N158" s="265"/>
      <c r="O158" s="265"/>
      <c r="P158" s="265"/>
      <c r="Q158" s="265"/>
      <c r="R158" s="265"/>
      <c r="S158" s="265"/>
      <c r="T158" s="266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7" t="s">
        <v>168</v>
      </c>
      <c r="AU158" s="267" t="s">
        <v>87</v>
      </c>
      <c r="AV158" s="14" t="s">
        <v>87</v>
      </c>
      <c r="AW158" s="14" t="s">
        <v>4</v>
      </c>
      <c r="AX158" s="14" t="s">
        <v>85</v>
      </c>
      <c r="AY158" s="267" t="s">
        <v>146</v>
      </c>
    </row>
    <row r="159" s="2" customFormat="1" ht="16.5" customHeight="1">
      <c r="A159" s="38"/>
      <c r="B159" s="39"/>
      <c r="C159" s="228" t="s">
        <v>207</v>
      </c>
      <c r="D159" s="228" t="s">
        <v>149</v>
      </c>
      <c r="E159" s="229" t="s">
        <v>324</v>
      </c>
      <c r="F159" s="230" t="s">
        <v>325</v>
      </c>
      <c r="G159" s="231" t="s">
        <v>272</v>
      </c>
      <c r="H159" s="232">
        <v>3.605</v>
      </c>
      <c r="I159" s="233"/>
      <c r="J159" s="234">
        <f>ROUND(I159*H159,2)</f>
        <v>0</v>
      </c>
      <c r="K159" s="235"/>
      <c r="L159" s="44"/>
      <c r="M159" s="236" t="s">
        <v>1</v>
      </c>
      <c r="N159" s="237" t="s">
        <v>42</v>
      </c>
      <c r="O159" s="91"/>
      <c r="P159" s="238">
        <f>O159*H159</f>
        <v>0</v>
      </c>
      <c r="Q159" s="238">
        <v>0</v>
      </c>
      <c r="R159" s="238">
        <f>Q159*H159</f>
        <v>0</v>
      </c>
      <c r="S159" s="238">
        <v>0</v>
      </c>
      <c r="T159" s="239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40" t="s">
        <v>153</v>
      </c>
      <c r="AT159" s="240" t="s">
        <v>149</v>
      </c>
      <c r="AU159" s="240" t="s">
        <v>87</v>
      </c>
      <c r="AY159" s="17" t="s">
        <v>146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7" t="s">
        <v>85</v>
      </c>
      <c r="BK159" s="241">
        <f>ROUND(I159*H159,2)</f>
        <v>0</v>
      </c>
      <c r="BL159" s="17" t="s">
        <v>153</v>
      </c>
      <c r="BM159" s="240" t="s">
        <v>995</v>
      </c>
    </row>
    <row r="160" s="2" customFormat="1" ht="37.8" customHeight="1">
      <c r="A160" s="38"/>
      <c r="B160" s="39"/>
      <c r="C160" s="228" t="s">
        <v>211</v>
      </c>
      <c r="D160" s="228" t="s">
        <v>149</v>
      </c>
      <c r="E160" s="229" t="s">
        <v>339</v>
      </c>
      <c r="F160" s="230" t="s">
        <v>340</v>
      </c>
      <c r="G160" s="231" t="s">
        <v>251</v>
      </c>
      <c r="H160" s="232">
        <v>39</v>
      </c>
      <c r="I160" s="233"/>
      <c r="J160" s="234">
        <f>ROUND(I160*H160,2)</f>
        <v>0</v>
      </c>
      <c r="K160" s="235"/>
      <c r="L160" s="44"/>
      <c r="M160" s="236" t="s">
        <v>1</v>
      </c>
      <c r="N160" s="237" t="s">
        <v>42</v>
      </c>
      <c r="O160" s="91"/>
      <c r="P160" s="238">
        <f>O160*H160</f>
        <v>0</v>
      </c>
      <c r="Q160" s="238">
        <v>0</v>
      </c>
      <c r="R160" s="238">
        <f>Q160*H160</f>
        <v>0</v>
      </c>
      <c r="S160" s="238">
        <v>0</v>
      </c>
      <c r="T160" s="239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40" t="s">
        <v>153</v>
      </c>
      <c r="AT160" s="240" t="s">
        <v>149</v>
      </c>
      <c r="AU160" s="240" t="s">
        <v>87</v>
      </c>
      <c r="AY160" s="17" t="s">
        <v>146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7" t="s">
        <v>85</v>
      </c>
      <c r="BK160" s="241">
        <f>ROUND(I160*H160,2)</f>
        <v>0</v>
      </c>
      <c r="BL160" s="17" t="s">
        <v>153</v>
      </c>
      <c r="BM160" s="240" t="s">
        <v>996</v>
      </c>
    </row>
    <row r="161" s="2" customFormat="1" ht="24.15" customHeight="1">
      <c r="A161" s="38"/>
      <c r="B161" s="39"/>
      <c r="C161" s="228" t="s">
        <v>216</v>
      </c>
      <c r="D161" s="228" t="s">
        <v>149</v>
      </c>
      <c r="E161" s="229" t="s">
        <v>343</v>
      </c>
      <c r="F161" s="230" t="s">
        <v>344</v>
      </c>
      <c r="G161" s="231" t="s">
        <v>251</v>
      </c>
      <c r="H161" s="232">
        <v>39</v>
      </c>
      <c r="I161" s="233"/>
      <c r="J161" s="234">
        <f>ROUND(I161*H161,2)</f>
        <v>0</v>
      </c>
      <c r="K161" s="235"/>
      <c r="L161" s="44"/>
      <c r="M161" s="236" t="s">
        <v>1</v>
      </c>
      <c r="N161" s="237" t="s">
        <v>42</v>
      </c>
      <c r="O161" s="91"/>
      <c r="P161" s="238">
        <f>O161*H161</f>
        <v>0</v>
      </c>
      <c r="Q161" s="238">
        <v>0</v>
      </c>
      <c r="R161" s="238">
        <f>Q161*H161</f>
        <v>0</v>
      </c>
      <c r="S161" s="238">
        <v>0</v>
      </c>
      <c r="T161" s="239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40" t="s">
        <v>153</v>
      </c>
      <c r="AT161" s="240" t="s">
        <v>149</v>
      </c>
      <c r="AU161" s="240" t="s">
        <v>87</v>
      </c>
      <c r="AY161" s="17" t="s">
        <v>146</v>
      </c>
      <c r="BE161" s="241">
        <f>IF(N161="základní",J161,0)</f>
        <v>0</v>
      </c>
      <c r="BF161" s="241">
        <f>IF(N161="snížená",J161,0)</f>
        <v>0</v>
      </c>
      <c r="BG161" s="241">
        <f>IF(N161="zákl. přenesená",J161,0)</f>
        <v>0</v>
      </c>
      <c r="BH161" s="241">
        <f>IF(N161="sníž. přenesená",J161,0)</f>
        <v>0</v>
      </c>
      <c r="BI161" s="241">
        <f>IF(N161="nulová",J161,0)</f>
        <v>0</v>
      </c>
      <c r="BJ161" s="17" t="s">
        <v>85</v>
      </c>
      <c r="BK161" s="241">
        <f>ROUND(I161*H161,2)</f>
        <v>0</v>
      </c>
      <c r="BL161" s="17" t="s">
        <v>153</v>
      </c>
      <c r="BM161" s="240" t="s">
        <v>997</v>
      </c>
    </row>
    <row r="162" s="13" customFormat="1">
      <c r="A162" s="13"/>
      <c r="B162" s="247"/>
      <c r="C162" s="248"/>
      <c r="D162" s="242" t="s">
        <v>168</v>
      </c>
      <c r="E162" s="249" t="s">
        <v>1</v>
      </c>
      <c r="F162" s="250" t="s">
        <v>253</v>
      </c>
      <c r="G162" s="248"/>
      <c r="H162" s="249" t="s">
        <v>1</v>
      </c>
      <c r="I162" s="251"/>
      <c r="J162" s="248"/>
      <c r="K162" s="248"/>
      <c r="L162" s="252"/>
      <c r="M162" s="253"/>
      <c r="N162" s="254"/>
      <c r="O162" s="254"/>
      <c r="P162" s="254"/>
      <c r="Q162" s="254"/>
      <c r="R162" s="254"/>
      <c r="S162" s="254"/>
      <c r="T162" s="25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6" t="s">
        <v>168</v>
      </c>
      <c r="AU162" s="256" t="s">
        <v>87</v>
      </c>
      <c r="AV162" s="13" t="s">
        <v>85</v>
      </c>
      <c r="AW162" s="13" t="s">
        <v>32</v>
      </c>
      <c r="AX162" s="13" t="s">
        <v>77</v>
      </c>
      <c r="AY162" s="256" t="s">
        <v>146</v>
      </c>
    </row>
    <row r="163" s="13" customFormat="1">
      <c r="A163" s="13"/>
      <c r="B163" s="247"/>
      <c r="C163" s="248"/>
      <c r="D163" s="242" t="s">
        <v>168</v>
      </c>
      <c r="E163" s="249" t="s">
        <v>1</v>
      </c>
      <c r="F163" s="250" t="s">
        <v>346</v>
      </c>
      <c r="G163" s="248"/>
      <c r="H163" s="249" t="s">
        <v>1</v>
      </c>
      <c r="I163" s="251"/>
      <c r="J163" s="248"/>
      <c r="K163" s="248"/>
      <c r="L163" s="252"/>
      <c r="M163" s="253"/>
      <c r="N163" s="254"/>
      <c r="O163" s="254"/>
      <c r="P163" s="254"/>
      <c r="Q163" s="254"/>
      <c r="R163" s="254"/>
      <c r="S163" s="254"/>
      <c r="T163" s="25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6" t="s">
        <v>168</v>
      </c>
      <c r="AU163" s="256" t="s">
        <v>87</v>
      </c>
      <c r="AV163" s="13" t="s">
        <v>85</v>
      </c>
      <c r="AW163" s="13" t="s">
        <v>32</v>
      </c>
      <c r="AX163" s="13" t="s">
        <v>77</v>
      </c>
      <c r="AY163" s="256" t="s">
        <v>146</v>
      </c>
    </row>
    <row r="164" s="14" customFormat="1">
      <c r="A164" s="14"/>
      <c r="B164" s="257"/>
      <c r="C164" s="258"/>
      <c r="D164" s="242" t="s">
        <v>168</v>
      </c>
      <c r="E164" s="259" t="s">
        <v>1</v>
      </c>
      <c r="F164" s="260" t="s">
        <v>998</v>
      </c>
      <c r="G164" s="258"/>
      <c r="H164" s="261">
        <v>39</v>
      </c>
      <c r="I164" s="262"/>
      <c r="J164" s="258"/>
      <c r="K164" s="258"/>
      <c r="L164" s="263"/>
      <c r="M164" s="264"/>
      <c r="N164" s="265"/>
      <c r="O164" s="265"/>
      <c r="P164" s="265"/>
      <c r="Q164" s="265"/>
      <c r="R164" s="265"/>
      <c r="S164" s="265"/>
      <c r="T164" s="266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7" t="s">
        <v>168</v>
      </c>
      <c r="AU164" s="267" t="s">
        <v>87</v>
      </c>
      <c r="AV164" s="14" t="s">
        <v>87</v>
      </c>
      <c r="AW164" s="14" t="s">
        <v>32</v>
      </c>
      <c r="AX164" s="14" t="s">
        <v>77</v>
      </c>
      <c r="AY164" s="267" t="s">
        <v>146</v>
      </c>
    </row>
    <row r="165" s="15" customFormat="1">
      <c r="A165" s="15"/>
      <c r="B165" s="268"/>
      <c r="C165" s="269"/>
      <c r="D165" s="242" t="s">
        <v>168</v>
      </c>
      <c r="E165" s="270" t="s">
        <v>1</v>
      </c>
      <c r="F165" s="271" t="s">
        <v>173</v>
      </c>
      <c r="G165" s="269"/>
      <c r="H165" s="272">
        <v>39</v>
      </c>
      <c r="I165" s="273"/>
      <c r="J165" s="269"/>
      <c r="K165" s="269"/>
      <c r="L165" s="274"/>
      <c r="M165" s="275"/>
      <c r="N165" s="276"/>
      <c r="O165" s="276"/>
      <c r="P165" s="276"/>
      <c r="Q165" s="276"/>
      <c r="R165" s="276"/>
      <c r="S165" s="276"/>
      <c r="T165" s="277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78" t="s">
        <v>168</v>
      </c>
      <c r="AU165" s="278" t="s">
        <v>87</v>
      </c>
      <c r="AV165" s="15" t="s">
        <v>153</v>
      </c>
      <c r="AW165" s="15" t="s">
        <v>32</v>
      </c>
      <c r="AX165" s="15" t="s">
        <v>85</v>
      </c>
      <c r="AY165" s="278" t="s">
        <v>146</v>
      </c>
    </row>
    <row r="166" s="2" customFormat="1" ht="24.15" customHeight="1">
      <c r="A166" s="38"/>
      <c r="B166" s="39"/>
      <c r="C166" s="228" t="s">
        <v>8</v>
      </c>
      <c r="D166" s="228" t="s">
        <v>149</v>
      </c>
      <c r="E166" s="229" t="s">
        <v>350</v>
      </c>
      <c r="F166" s="230" t="s">
        <v>351</v>
      </c>
      <c r="G166" s="231" t="s">
        <v>251</v>
      </c>
      <c r="H166" s="232">
        <v>39</v>
      </c>
      <c r="I166" s="233"/>
      <c r="J166" s="234">
        <f>ROUND(I166*H166,2)</f>
        <v>0</v>
      </c>
      <c r="K166" s="235"/>
      <c r="L166" s="44"/>
      <c r="M166" s="236" t="s">
        <v>1</v>
      </c>
      <c r="N166" s="237" t="s">
        <v>42</v>
      </c>
      <c r="O166" s="91"/>
      <c r="P166" s="238">
        <f>O166*H166</f>
        <v>0</v>
      </c>
      <c r="Q166" s="238">
        <v>0</v>
      </c>
      <c r="R166" s="238">
        <f>Q166*H166</f>
        <v>0</v>
      </c>
      <c r="S166" s="238">
        <v>0</v>
      </c>
      <c r="T166" s="239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40" t="s">
        <v>153</v>
      </c>
      <c r="AT166" s="240" t="s">
        <v>149</v>
      </c>
      <c r="AU166" s="240" t="s">
        <v>87</v>
      </c>
      <c r="AY166" s="17" t="s">
        <v>146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7" t="s">
        <v>85</v>
      </c>
      <c r="BK166" s="241">
        <f>ROUND(I166*H166,2)</f>
        <v>0</v>
      </c>
      <c r="BL166" s="17" t="s">
        <v>153</v>
      </c>
      <c r="BM166" s="240" t="s">
        <v>999</v>
      </c>
    </row>
    <row r="167" s="2" customFormat="1" ht="16.5" customHeight="1">
      <c r="A167" s="38"/>
      <c r="B167" s="39"/>
      <c r="C167" s="284" t="s">
        <v>314</v>
      </c>
      <c r="D167" s="284" t="s">
        <v>354</v>
      </c>
      <c r="E167" s="285" t="s">
        <v>355</v>
      </c>
      <c r="F167" s="286" t="s">
        <v>356</v>
      </c>
      <c r="G167" s="287" t="s">
        <v>357</v>
      </c>
      <c r="H167" s="288">
        <v>1.95</v>
      </c>
      <c r="I167" s="289"/>
      <c r="J167" s="290">
        <f>ROUND(I167*H167,2)</f>
        <v>0</v>
      </c>
      <c r="K167" s="291"/>
      <c r="L167" s="292"/>
      <c r="M167" s="293" t="s">
        <v>1</v>
      </c>
      <c r="N167" s="294" t="s">
        <v>42</v>
      </c>
      <c r="O167" s="91"/>
      <c r="P167" s="238">
        <f>O167*H167</f>
        <v>0</v>
      </c>
      <c r="Q167" s="238">
        <v>0.001</v>
      </c>
      <c r="R167" s="238">
        <f>Q167*H167</f>
        <v>0.0019499999999999999</v>
      </c>
      <c r="S167" s="238">
        <v>0</v>
      </c>
      <c r="T167" s="239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40" t="s">
        <v>200</v>
      </c>
      <c r="AT167" s="240" t="s">
        <v>354</v>
      </c>
      <c r="AU167" s="240" t="s">
        <v>87</v>
      </c>
      <c r="AY167" s="17" t="s">
        <v>146</v>
      </c>
      <c r="BE167" s="241">
        <f>IF(N167="základní",J167,0)</f>
        <v>0</v>
      </c>
      <c r="BF167" s="241">
        <f>IF(N167="snížená",J167,0)</f>
        <v>0</v>
      </c>
      <c r="BG167" s="241">
        <f>IF(N167="zákl. přenesená",J167,0)</f>
        <v>0</v>
      </c>
      <c r="BH167" s="241">
        <f>IF(N167="sníž. přenesená",J167,0)</f>
        <v>0</v>
      </c>
      <c r="BI167" s="241">
        <f>IF(N167="nulová",J167,0)</f>
        <v>0</v>
      </c>
      <c r="BJ167" s="17" t="s">
        <v>85</v>
      </c>
      <c r="BK167" s="241">
        <f>ROUND(I167*H167,2)</f>
        <v>0</v>
      </c>
      <c r="BL167" s="17" t="s">
        <v>153</v>
      </c>
      <c r="BM167" s="240" t="s">
        <v>1000</v>
      </c>
    </row>
    <row r="168" s="14" customFormat="1">
      <c r="A168" s="14"/>
      <c r="B168" s="257"/>
      <c r="C168" s="258"/>
      <c r="D168" s="242" t="s">
        <v>168</v>
      </c>
      <c r="E168" s="258"/>
      <c r="F168" s="260" t="s">
        <v>1001</v>
      </c>
      <c r="G168" s="258"/>
      <c r="H168" s="261">
        <v>1.95</v>
      </c>
      <c r="I168" s="262"/>
      <c r="J168" s="258"/>
      <c r="K168" s="258"/>
      <c r="L168" s="263"/>
      <c r="M168" s="264"/>
      <c r="N168" s="265"/>
      <c r="O168" s="265"/>
      <c r="P168" s="265"/>
      <c r="Q168" s="265"/>
      <c r="R168" s="265"/>
      <c r="S168" s="265"/>
      <c r="T168" s="266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7" t="s">
        <v>168</v>
      </c>
      <c r="AU168" s="267" t="s">
        <v>87</v>
      </c>
      <c r="AV168" s="14" t="s">
        <v>87</v>
      </c>
      <c r="AW168" s="14" t="s">
        <v>4</v>
      </c>
      <c r="AX168" s="14" t="s">
        <v>85</v>
      </c>
      <c r="AY168" s="267" t="s">
        <v>146</v>
      </c>
    </row>
    <row r="169" s="2" customFormat="1" ht="21.75" customHeight="1">
      <c r="A169" s="38"/>
      <c r="B169" s="39"/>
      <c r="C169" s="228" t="s">
        <v>319</v>
      </c>
      <c r="D169" s="228" t="s">
        <v>149</v>
      </c>
      <c r="E169" s="229" t="s">
        <v>360</v>
      </c>
      <c r="F169" s="230" t="s">
        <v>361</v>
      </c>
      <c r="G169" s="231" t="s">
        <v>251</v>
      </c>
      <c r="H169" s="232">
        <v>39</v>
      </c>
      <c r="I169" s="233"/>
      <c r="J169" s="234">
        <f>ROUND(I169*H169,2)</f>
        <v>0</v>
      </c>
      <c r="K169" s="235"/>
      <c r="L169" s="44"/>
      <c r="M169" s="236" t="s">
        <v>1</v>
      </c>
      <c r="N169" s="237" t="s">
        <v>42</v>
      </c>
      <c r="O169" s="91"/>
      <c r="P169" s="238">
        <f>O169*H169</f>
        <v>0</v>
      </c>
      <c r="Q169" s="238">
        <v>0</v>
      </c>
      <c r="R169" s="238">
        <f>Q169*H169</f>
        <v>0</v>
      </c>
      <c r="S169" s="238">
        <v>0</v>
      </c>
      <c r="T169" s="239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40" t="s">
        <v>153</v>
      </c>
      <c r="AT169" s="240" t="s">
        <v>149</v>
      </c>
      <c r="AU169" s="240" t="s">
        <v>87</v>
      </c>
      <c r="AY169" s="17" t="s">
        <v>146</v>
      </c>
      <c r="BE169" s="241">
        <f>IF(N169="základní",J169,0)</f>
        <v>0</v>
      </c>
      <c r="BF169" s="241">
        <f>IF(N169="snížená",J169,0)</f>
        <v>0</v>
      </c>
      <c r="BG169" s="241">
        <f>IF(N169="zákl. přenesená",J169,0)</f>
        <v>0</v>
      </c>
      <c r="BH169" s="241">
        <f>IF(N169="sníž. přenesená",J169,0)</f>
        <v>0</v>
      </c>
      <c r="BI169" s="241">
        <f>IF(N169="nulová",J169,0)</f>
        <v>0</v>
      </c>
      <c r="BJ169" s="17" t="s">
        <v>85</v>
      </c>
      <c r="BK169" s="241">
        <f>ROUND(I169*H169,2)</f>
        <v>0</v>
      </c>
      <c r="BL169" s="17" t="s">
        <v>153</v>
      </c>
      <c r="BM169" s="240" t="s">
        <v>1002</v>
      </c>
    </row>
    <row r="170" s="12" customFormat="1" ht="22.8" customHeight="1">
      <c r="A170" s="12"/>
      <c r="B170" s="212"/>
      <c r="C170" s="213"/>
      <c r="D170" s="214" t="s">
        <v>76</v>
      </c>
      <c r="E170" s="226" t="s">
        <v>87</v>
      </c>
      <c r="F170" s="226" t="s">
        <v>363</v>
      </c>
      <c r="G170" s="213"/>
      <c r="H170" s="213"/>
      <c r="I170" s="216"/>
      <c r="J170" s="227">
        <f>BK170</f>
        <v>0</v>
      </c>
      <c r="K170" s="213"/>
      <c r="L170" s="218"/>
      <c r="M170" s="219"/>
      <c r="N170" s="220"/>
      <c r="O170" s="220"/>
      <c r="P170" s="221">
        <f>SUM(P171:P194)</f>
        <v>0</v>
      </c>
      <c r="Q170" s="220"/>
      <c r="R170" s="221">
        <f>SUM(R171:R194)</f>
        <v>8.836351849999998</v>
      </c>
      <c r="S170" s="220"/>
      <c r="T170" s="222">
        <f>SUM(T171:T194)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23" t="s">
        <v>85</v>
      </c>
      <c r="AT170" s="224" t="s">
        <v>76</v>
      </c>
      <c r="AU170" s="224" t="s">
        <v>85</v>
      </c>
      <c r="AY170" s="223" t="s">
        <v>146</v>
      </c>
      <c r="BK170" s="225">
        <f>SUM(BK171:BK194)</f>
        <v>0</v>
      </c>
    </row>
    <row r="171" s="2" customFormat="1" ht="16.5" customHeight="1">
      <c r="A171" s="38"/>
      <c r="B171" s="39"/>
      <c r="C171" s="228" t="s">
        <v>323</v>
      </c>
      <c r="D171" s="228" t="s">
        <v>149</v>
      </c>
      <c r="E171" s="229" t="s">
        <v>396</v>
      </c>
      <c r="F171" s="230" t="s">
        <v>397</v>
      </c>
      <c r="G171" s="231" t="s">
        <v>272</v>
      </c>
      <c r="H171" s="232">
        <v>2.5249999999999999</v>
      </c>
      <c r="I171" s="233"/>
      <c r="J171" s="234">
        <f>ROUND(I171*H171,2)</f>
        <v>0</v>
      </c>
      <c r="K171" s="235"/>
      <c r="L171" s="44"/>
      <c r="M171" s="236" t="s">
        <v>1</v>
      </c>
      <c r="N171" s="237" t="s">
        <v>42</v>
      </c>
      <c r="O171" s="91"/>
      <c r="P171" s="238">
        <f>O171*H171</f>
        <v>0</v>
      </c>
      <c r="Q171" s="238">
        <v>2.5018699999999998</v>
      </c>
      <c r="R171" s="238">
        <f>Q171*H171</f>
        <v>6.317221749999999</v>
      </c>
      <c r="S171" s="238">
        <v>0</v>
      </c>
      <c r="T171" s="239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40" t="s">
        <v>153</v>
      </c>
      <c r="AT171" s="240" t="s">
        <v>149</v>
      </c>
      <c r="AU171" s="240" t="s">
        <v>87</v>
      </c>
      <c r="AY171" s="17" t="s">
        <v>146</v>
      </c>
      <c r="BE171" s="241">
        <f>IF(N171="základní",J171,0)</f>
        <v>0</v>
      </c>
      <c r="BF171" s="241">
        <f>IF(N171="snížená",J171,0)</f>
        <v>0</v>
      </c>
      <c r="BG171" s="241">
        <f>IF(N171="zákl. přenesená",J171,0)</f>
        <v>0</v>
      </c>
      <c r="BH171" s="241">
        <f>IF(N171="sníž. přenesená",J171,0)</f>
        <v>0</v>
      </c>
      <c r="BI171" s="241">
        <f>IF(N171="nulová",J171,0)</f>
        <v>0</v>
      </c>
      <c r="BJ171" s="17" t="s">
        <v>85</v>
      </c>
      <c r="BK171" s="241">
        <f>ROUND(I171*H171,2)</f>
        <v>0</v>
      </c>
      <c r="BL171" s="17" t="s">
        <v>153</v>
      </c>
      <c r="BM171" s="240" t="s">
        <v>1003</v>
      </c>
    </row>
    <row r="172" s="13" customFormat="1">
      <c r="A172" s="13"/>
      <c r="B172" s="247"/>
      <c r="C172" s="248"/>
      <c r="D172" s="242" t="s">
        <v>168</v>
      </c>
      <c r="E172" s="249" t="s">
        <v>1</v>
      </c>
      <c r="F172" s="250" t="s">
        <v>253</v>
      </c>
      <c r="G172" s="248"/>
      <c r="H172" s="249" t="s">
        <v>1</v>
      </c>
      <c r="I172" s="251"/>
      <c r="J172" s="248"/>
      <c r="K172" s="248"/>
      <c r="L172" s="252"/>
      <c r="M172" s="253"/>
      <c r="N172" s="254"/>
      <c r="O172" s="254"/>
      <c r="P172" s="254"/>
      <c r="Q172" s="254"/>
      <c r="R172" s="254"/>
      <c r="S172" s="254"/>
      <c r="T172" s="25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6" t="s">
        <v>168</v>
      </c>
      <c r="AU172" s="256" t="s">
        <v>87</v>
      </c>
      <c r="AV172" s="13" t="s">
        <v>85</v>
      </c>
      <c r="AW172" s="13" t="s">
        <v>32</v>
      </c>
      <c r="AX172" s="13" t="s">
        <v>77</v>
      </c>
      <c r="AY172" s="256" t="s">
        <v>146</v>
      </c>
    </row>
    <row r="173" s="13" customFormat="1">
      <c r="A173" s="13"/>
      <c r="B173" s="247"/>
      <c r="C173" s="248"/>
      <c r="D173" s="242" t="s">
        <v>168</v>
      </c>
      <c r="E173" s="249" t="s">
        <v>1</v>
      </c>
      <c r="F173" s="250" t="s">
        <v>1004</v>
      </c>
      <c r="G173" s="248"/>
      <c r="H173" s="249" t="s">
        <v>1</v>
      </c>
      <c r="I173" s="251"/>
      <c r="J173" s="248"/>
      <c r="K173" s="248"/>
      <c r="L173" s="252"/>
      <c r="M173" s="253"/>
      <c r="N173" s="254"/>
      <c r="O173" s="254"/>
      <c r="P173" s="254"/>
      <c r="Q173" s="254"/>
      <c r="R173" s="254"/>
      <c r="S173" s="254"/>
      <c r="T173" s="25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6" t="s">
        <v>168</v>
      </c>
      <c r="AU173" s="256" t="s">
        <v>87</v>
      </c>
      <c r="AV173" s="13" t="s">
        <v>85</v>
      </c>
      <c r="AW173" s="13" t="s">
        <v>32</v>
      </c>
      <c r="AX173" s="13" t="s">
        <v>77</v>
      </c>
      <c r="AY173" s="256" t="s">
        <v>146</v>
      </c>
    </row>
    <row r="174" s="14" customFormat="1">
      <c r="A174" s="14"/>
      <c r="B174" s="257"/>
      <c r="C174" s="258"/>
      <c r="D174" s="242" t="s">
        <v>168</v>
      </c>
      <c r="E174" s="259" t="s">
        <v>1</v>
      </c>
      <c r="F174" s="260" t="s">
        <v>983</v>
      </c>
      <c r="G174" s="258"/>
      <c r="H174" s="261">
        <v>2.5249999999999999</v>
      </c>
      <c r="I174" s="262"/>
      <c r="J174" s="258"/>
      <c r="K174" s="258"/>
      <c r="L174" s="263"/>
      <c r="M174" s="264"/>
      <c r="N174" s="265"/>
      <c r="O174" s="265"/>
      <c r="P174" s="265"/>
      <c r="Q174" s="265"/>
      <c r="R174" s="265"/>
      <c r="S174" s="265"/>
      <c r="T174" s="266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7" t="s">
        <v>168</v>
      </c>
      <c r="AU174" s="267" t="s">
        <v>87</v>
      </c>
      <c r="AV174" s="14" t="s">
        <v>87</v>
      </c>
      <c r="AW174" s="14" t="s">
        <v>32</v>
      </c>
      <c r="AX174" s="14" t="s">
        <v>77</v>
      </c>
      <c r="AY174" s="267" t="s">
        <v>146</v>
      </c>
    </row>
    <row r="175" s="15" customFormat="1">
      <c r="A175" s="15"/>
      <c r="B175" s="268"/>
      <c r="C175" s="269"/>
      <c r="D175" s="242" t="s">
        <v>168</v>
      </c>
      <c r="E175" s="270" t="s">
        <v>1</v>
      </c>
      <c r="F175" s="271" t="s">
        <v>173</v>
      </c>
      <c r="G175" s="269"/>
      <c r="H175" s="272">
        <v>2.5249999999999999</v>
      </c>
      <c r="I175" s="273"/>
      <c r="J175" s="269"/>
      <c r="K175" s="269"/>
      <c r="L175" s="274"/>
      <c r="M175" s="275"/>
      <c r="N175" s="276"/>
      <c r="O175" s="276"/>
      <c r="P175" s="276"/>
      <c r="Q175" s="276"/>
      <c r="R175" s="276"/>
      <c r="S175" s="276"/>
      <c r="T175" s="277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78" t="s">
        <v>168</v>
      </c>
      <c r="AU175" s="278" t="s">
        <v>87</v>
      </c>
      <c r="AV175" s="15" t="s">
        <v>153</v>
      </c>
      <c r="AW175" s="15" t="s">
        <v>32</v>
      </c>
      <c r="AX175" s="15" t="s">
        <v>85</v>
      </c>
      <c r="AY175" s="278" t="s">
        <v>146</v>
      </c>
    </row>
    <row r="176" s="2" customFormat="1" ht="16.5" customHeight="1">
      <c r="A176" s="38"/>
      <c r="B176" s="39"/>
      <c r="C176" s="228" t="s">
        <v>327</v>
      </c>
      <c r="D176" s="228" t="s">
        <v>149</v>
      </c>
      <c r="E176" s="229" t="s">
        <v>405</v>
      </c>
      <c r="F176" s="230" t="s">
        <v>406</v>
      </c>
      <c r="G176" s="231" t="s">
        <v>251</v>
      </c>
      <c r="H176" s="232">
        <v>12.65</v>
      </c>
      <c r="I176" s="233"/>
      <c r="J176" s="234">
        <f>ROUND(I176*H176,2)</f>
        <v>0</v>
      </c>
      <c r="K176" s="235"/>
      <c r="L176" s="44"/>
      <c r="M176" s="236" t="s">
        <v>1</v>
      </c>
      <c r="N176" s="237" t="s">
        <v>42</v>
      </c>
      <c r="O176" s="91"/>
      <c r="P176" s="238">
        <f>O176*H176</f>
        <v>0</v>
      </c>
      <c r="Q176" s="238">
        <v>0.0026900000000000001</v>
      </c>
      <c r="R176" s="238">
        <f>Q176*H176</f>
        <v>0.034028500000000003</v>
      </c>
      <c r="S176" s="238">
        <v>0</v>
      </c>
      <c r="T176" s="239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40" t="s">
        <v>153</v>
      </c>
      <c r="AT176" s="240" t="s">
        <v>149</v>
      </c>
      <c r="AU176" s="240" t="s">
        <v>87</v>
      </c>
      <c r="AY176" s="17" t="s">
        <v>146</v>
      </c>
      <c r="BE176" s="241">
        <f>IF(N176="základní",J176,0)</f>
        <v>0</v>
      </c>
      <c r="BF176" s="241">
        <f>IF(N176="snížená",J176,0)</f>
        <v>0</v>
      </c>
      <c r="BG176" s="241">
        <f>IF(N176="zákl. přenesená",J176,0)</f>
        <v>0</v>
      </c>
      <c r="BH176" s="241">
        <f>IF(N176="sníž. přenesená",J176,0)</f>
        <v>0</v>
      </c>
      <c r="BI176" s="241">
        <f>IF(N176="nulová",J176,0)</f>
        <v>0</v>
      </c>
      <c r="BJ176" s="17" t="s">
        <v>85</v>
      </c>
      <c r="BK176" s="241">
        <f>ROUND(I176*H176,2)</f>
        <v>0</v>
      </c>
      <c r="BL176" s="17" t="s">
        <v>153</v>
      </c>
      <c r="BM176" s="240" t="s">
        <v>1005</v>
      </c>
    </row>
    <row r="177" s="13" customFormat="1">
      <c r="A177" s="13"/>
      <c r="B177" s="247"/>
      <c r="C177" s="248"/>
      <c r="D177" s="242" t="s">
        <v>168</v>
      </c>
      <c r="E177" s="249" t="s">
        <v>1</v>
      </c>
      <c r="F177" s="250" t="s">
        <v>253</v>
      </c>
      <c r="G177" s="248"/>
      <c r="H177" s="249" t="s">
        <v>1</v>
      </c>
      <c r="I177" s="251"/>
      <c r="J177" s="248"/>
      <c r="K177" s="248"/>
      <c r="L177" s="252"/>
      <c r="M177" s="253"/>
      <c r="N177" s="254"/>
      <c r="O177" s="254"/>
      <c r="P177" s="254"/>
      <c r="Q177" s="254"/>
      <c r="R177" s="254"/>
      <c r="S177" s="254"/>
      <c r="T177" s="255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6" t="s">
        <v>168</v>
      </c>
      <c r="AU177" s="256" t="s">
        <v>87</v>
      </c>
      <c r="AV177" s="13" t="s">
        <v>85</v>
      </c>
      <c r="AW177" s="13" t="s">
        <v>32</v>
      </c>
      <c r="AX177" s="13" t="s">
        <v>77</v>
      </c>
      <c r="AY177" s="256" t="s">
        <v>146</v>
      </c>
    </row>
    <row r="178" s="14" customFormat="1">
      <c r="A178" s="14"/>
      <c r="B178" s="257"/>
      <c r="C178" s="258"/>
      <c r="D178" s="242" t="s">
        <v>168</v>
      </c>
      <c r="E178" s="259" t="s">
        <v>1</v>
      </c>
      <c r="F178" s="260" t="s">
        <v>1006</v>
      </c>
      <c r="G178" s="258"/>
      <c r="H178" s="261">
        <v>12.65</v>
      </c>
      <c r="I178" s="262"/>
      <c r="J178" s="258"/>
      <c r="K178" s="258"/>
      <c r="L178" s="263"/>
      <c r="M178" s="264"/>
      <c r="N178" s="265"/>
      <c r="O178" s="265"/>
      <c r="P178" s="265"/>
      <c r="Q178" s="265"/>
      <c r="R178" s="265"/>
      <c r="S178" s="265"/>
      <c r="T178" s="266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7" t="s">
        <v>168</v>
      </c>
      <c r="AU178" s="267" t="s">
        <v>87</v>
      </c>
      <c r="AV178" s="14" t="s">
        <v>87</v>
      </c>
      <c r="AW178" s="14" t="s">
        <v>32</v>
      </c>
      <c r="AX178" s="14" t="s">
        <v>77</v>
      </c>
      <c r="AY178" s="267" t="s">
        <v>146</v>
      </c>
    </row>
    <row r="179" s="15" customFormat="1">
      <c r="A179" s="15"/>
      <c r="B179" s="268"/>
      <c r="C179" s="269"/>
      <c r="D179" s="242" t="s">
        <v>168</v>
      </c>
      <c r="E179" s="270" t="s">
        <v>1</v>
      </c>
      <c r="F179" s="271" t="s">
        <v>173</v>
      </c>
      <c r="G179" s="269"/>
      <c r="H179" s="272">
        <v>12.65</v>
      </c>
      <c r="I179" s="273"/>
      <c r="J179" s="269"/>
      <c r="K179" s="269"/>
      <c r="L179" s="274"/>
      <c r="M179" s="275"/>
      <c r="N179" s="276"/>
      <c r="O179" s="276"/>
      <c r="P179" s="276"/>
      <c r="Q179" s="276"/>
      <c r="R179" s="276"/>
      <c r="S179" s="276"/>
      <c r="T179" s="277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78" t="s">
        <v>168</v>
      </c>
      <c r="AU179" s="278" t="s">
        <v>87</v>
      </c>
      <c r="AV179" s="15" t="s">
        <v>153</v>
      </c>
      <c r="AW179" s="15" t="s">
        <v>32</v>
      </c>
      <c r="AX179" s="15" t="s">
        <v>85</v>
      </c>
      <c r="AY179" s="278" t="s">
        <v>146</v>
      </c>
    </row>
    <row r="180" s="2" customFormat="1" ht="16.5" customHeight="1">
      <c r="A180" s="38"/>
      <c r="B180" s="39"/>
      <c r="C180" s="228" t="s">
        <v>338</v>
      </c>
      <c r="D180" s="228" t="s">
        <v>149</v>
      </c>
      <c r="E180" s="229" t="s">
        <v>412</v>
      </c>
      <c r="F180" s="230" t="s">
        <v>413</v>
      </c>
      <c r="G180" s="231" t="s">
        <v>251</v>
      </c>
      <c r="H180" s="232">
        <v>12.65</v>
      </c>
      <c r="I180" s="233"/>
      <c r="J180" s="234">
        <f>ROUND(I180*H180,2)</f>
        <v>0</v>
      </c>
      <c r="K180" s="235"/>
      <c r="L180" s="44"/>
      <c r="M180" s="236" t="s">
        <v>1</v>
      </c>
      <c r="N180" s="237" t="s">
        <v>42</v>
      </c>
      <c r="O180" s="91"/>
      <c r="P180" s="238">
        <f>O180*H180</f>
        <v>0</v>
      </c>
      <c r="Q180" s="238">
        <v>0</v>
      </c>
      <c r="R180" s="238">
        <f>Q180*H180</f>
        <v>0</v>
      </c>
      <c r="S180" s="238">
        <v>0</v>
      </c>
      <c r="T180" s="239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40" t="s">
        <v>153</v>
      </c>
      <c r="AT180" s="240" t="s">
        <v>149</v>
      </c>
      <c r="AU180" s="240" t="s">
        <v>87</v>
      </c>
      <c r="AY180" s="17" t="s">
        <v>146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7" t="s">
        <v>85</v>
      </c>
      <c r="BK180" s="241">
        <f>ROUND(I180*H180,2)</f>
        <v>0</v>
      </c>
      <c r="BL180" s="17" t="s">
        <v>153</v>
      </c>
      <c r="BM180" s="240" t="s">
        <v>1007</v>
      </c>
    </row>
    <row r="181" s="2" customFormat="1" ht="24.15" customHeight="1">
      <c r="A181" s="38"/>
      <c r="B181" s="39"/>
      <c r="C181" s="228" t="s">
        <v>342</v>
      </c>
      <c r="D181" s="228" t="s">
        <v>149</v>
      </c>
      <c r="E181" s="229" t="s">
        <v>426</v>
      </c>
      <c r="F181" s="230" t="s">
        <v>427</v>
      </c>
      <c r="G181" s="231" t="s">
        <v>251</v>
      </c>
      <c r="H181" s="232">
        <v>4.5949999999999998</v>
      </c>
      <c r="I181" s="233"/>
      <c r="J181" s="234">
        <f>ROUND(I181*H181,2)</f>
        <v>0</v>
      </c>
      <c r="K181" s="235"/>
      <c r="L181" s="44"/>
      <c r="M181" s="236" t="s">
        <v>1</v>
      </c>
      <c r="N181" s="237" t="s">
        <v>42</v>
      </c>
      <c r="O181" s="91"/>
      <c r="P181" s="238">
        <f>O181*H181</f>
        <v>0</v>
      </c>
      <c r="Q181" s="238">
        <v>0</v>
      </c>
      <c r="R181" s="238">
        <f>Q181*H181</f>
        <v>0</v>
      </c>
      <c r="S181" s="238">
        <v>0</v>
      </c>
      <c r="T181" s="239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40" t="s">
        <v>153</v>
      </c>
      <c r="AT181" s="240" t="s">
        <v>149</v>
      </c>
      <c r="AU181" s="240" t="s">
        <v>87</v>
      </c>
      <c r="AY181" s="17" t="s">
        <v>146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7" t="s">
        <v>85</v>
      </c>
      <c r="BK181" s="241">
        <f>ROUND(I181*H181,2)</f>
        <v>0</v>
      </c>
      <c r="BL181" s="17" t="s">
        <v>153</v>
      </c>
      <c r="BM181" s="240" t="s">
        <v>1008</v>
      </c>
    </row>
    <row r="182" s="13" customFormat="1">
      <c r="A182" s="13"/>
      <c r="B182" s="247"/>
      <c r="C182" s="248"/>
      <c r="D182" s="242" t="s">
        <v>168</v>
      </c>
      <c r="E182" s="249" t="s">
        <v>1</v>
      </c>
      <c r="F182" s="250" t="s">
        <v>253</v>
      </c>
      <c r="G182" s="248"/>
      <c r="H182" s="249" t="s">
        <v>1</v>
      </c>
      <c r="I182" s="251"/>
      <c r="J182" s="248"/>
      <c r="K182" s="248"/>
      <c r="L182" s="252"/>
      <c r="M182" s="253"/>
      <c r="N182" s="254"/>
      <c r="O182" s="254"/>
      <c r="P182" s="254"/>
      <c r="Q182" s="254"/>
      <c r="R182" s="254"/>
      <c r="S182" s="254"/>
      <c r="T182" s="25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6" t="s">
        <v>168</v>
      </c>
      <c r="AU182" s="256" t="s">
        <v>87</v>
      </c>
      <c r="AV182" s="13" t="s">
        <v>85</v>
      </c>
      <c r="AW182" s="13" t="s">
        <v>32</v>
      </c>
      <c r="AX182" s="13" t="s">
        <v>77</v>
      </c>
      <c r="AY182" s="256" t="s">
        <v>146</v>
      </c>
    </row>
    <row r="183" s="14" customFormat="1">
      <c r="A183" s="14"/>
      <c r="B183" s="257"/>
      <c r="C183" s="258"/>
      <c r="D183" s="242" t="s">
        <v>168</v>
      </c>
      <c r="E183" s="259" t="s">
        <v>1</v>
      </c>
      <c r="F183" s="260" t="s">
        <v>1009</v>
      </c>
      <c r="G183" s="258"/>
      <c r="H183" s="261">
        <v>2.8300000000000001</v>
      </c>
      <c r="I183" s="262"/>
      <c r="J183" s="258"/>
      <c r="K183" s="258"/>
      <c r="L183" s="263"/>
      <c r="M183" s="264"/>
      <c r="N183" s="265"/>
      <c r="O183" s="265"/>
      <c r="P183" s="265"/>
      <c r="Q183" s="265"/>
      <c r="R183" s="265"/>
      <c r="S183" s="265"/>
      <c r="T183" s="266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7" t="s">
        <v>168</v>
      </c>
      <c r="AU183" s="267" t="s">
        <v>87</v>
      </c>
      <c r="AV183" s="14" t="s">
        <v>87</v>
      </c>
      <c r="AW183" s="14" t="s">
        <v>32</v>
      </c>
      <c r="AX183" s="14" t="s">
        <v>77</v>
      </c>
      <c r="AY183" s="267" t="s">
        <v>146</v>
      </c>
    </row>
    <row r="184" s="14" customFormat="1">
      <c r="A184" s="14"/>
      <c r="B184" s="257"/>
      <c r="C184" s="258"/>
      <c r="D184" s="242" t="s">
        <v>168</v>
      </c>
      <c r="E184" s="259" t="s">
        <v>1</v>
      </c>
      <c r="F184" s="260" t="s">
        <v>1010</v>
      </c>
      <c r="G184" s="258"/>
      <c r="H184" s="261">
        <v>1.7649999999999999</v>
      </c>
      <c r="I184" s="262"/>
      <c r="J184" s="258"/>
      <c r="K184" s="258"/>
      <c r="L184" s="263"/>
      <c r="M184" s="264"/>
      <c r="N184" s="265"/>
      <c r="O184" s="265"/>
      <c r="P184" s="265"/>
      <c r="Q184" s="265"/>
      <c r="R184" s="265"/>
      <c r="S184" s="265"/>
      <c r="T184" s="266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7" t="s">
        <v>168</v>
      </c>
      <c r="AU184" s="267" t="s">
        <v>87</v>
      </c>
      <c r="AV184" s="14" t="s">
        <v>87</v>
      </c>
      <c r="AW184" s="14" t="s">
        <v>32</v>
      </c>
      <c r="AX184" s="14" t="s">
        <v>77</v>
      </c>
      <c r="AY184" s="267" t="s">
        <v>146</v>
      </c>
    </row>
    <row r="185" s="15" customFormat="1">
      <c r="A185" s="15"/>
      <c r="B185" s="268"/>
      <c r="C185" s="269"/>
      <c r="D185" s="242" t="s">
        <v>168</v>
      </c>
      <c r="E185" s="270" t="s">
        <v>1</v>
      </c>
      <c r="F185" s="271" t="s">
        <v>173</v>
      </c>
      <c r="G185" s="269"/>
      <c r="H185" s="272">
        <v>4.5949999999999998</v>
      </c>
      <c r="I185" s="273"/>
      <c r="J185" s="269"/>
      <c r="K185" s="269"/>
      <c r="L185" s="274"/>
      <c r="M185" s="275"/>
      <c r="N185" s="276"/>
      <c r="O185" s="276"/>
      <c r="P185" s="276"/>
      <c r="Q185" s="276"/>
      <c r="R185" s="276"/>
      <c r="S185" s="276"/>
      <c r="T185" s="277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78" t="s">
        <v>168</v>
      </c>
      <c r="AU185" s="278" t="s">
        <v>87</v>
      </c>
      <c r="AV185" s="15" t="s">
        <v>153</v>
      </c>
      <c r="AW185" s="15" t="s">
        <v>32</v>
      </c>
      <c r="AX185" s="15" t="s">
        <v>85</v>
      </c>
      <c r="AY185" s="278" t="s">
        <v>146</v>
      </c>
    </row>
    <row r="186" s="2" customFormat="1" ht="24.15" customHeight="1">
      <c r="A186" s="38"/>
      <c r="B186" s="39"/>
      <c r="C186" s="228" t="s">
        <v>349</v>
      </c>
      <c r="D186" s="228" t="s">
        <v>149</v>
      </c>
      <c r="E186" s="229" t="s">
        <v>432</v>
      </c>
      <c r="F186" s="230" t="s">
        <v>433</v>
      </c>
      <c r="G186" s="231" t="s">
        <v>266</v>
      </c>
      <c r="H186" s="232">
        <v>11.5</v>
      </c>
      <c r="I186" s="233"/>
      <c r="J186" s="234">
        <f>ROUND(I186*H186,2)</f>
        <v>0</v>
      </c>
      <c r="K186" s="235"/>
      <c r="L186" s="44"/>
      <c r="M186" s="236" t="s">
        <v>1</v>
      </c>
      <c r="N186" s="237" t="s">
        <v>42</v>
      </c>
      <c r="O186" s="91"/>
      <c r="P186" s="238">
        <f>O186*H186</f>
        <v>0</v>
      </c>
      <c r="Q186" s="238">
        <v>0</v>
      </c>
      <c r="R186" s="238">
        <f>Q186*H186</f>
        <v>0</v>
      </c>
      <c r="S186" s="238">
        <v>0</v>
      </c>
      <c r="T186" s="239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40" t="s">
        <v>153</v>
      </c>
      <c r="AT186" s="240" t="s">
        <v>149</v>
      </c>
      <c r="AU186" s="240" t="s">
        <v>87</v>
      </c>
      <c r="AY186" s="17" t="s">
        <v>146</v>
      </c>
      <c r="BE186" s="241">
        <f>IF(N186="základní",J186,0)</f>
        <v>0</v>
      </c>
      <c r="BF186" s="241">
        <f>IF(N186="snížená",J186,0)</f>
        <v>0</v>
      </c>
      <c r="BG186" s="241">
        <f>IF(N186="zákl. přenesená",J186,0)</f>
        <v>0</v>
      </c>
      <c r="BH186" s="241">
        <f>IF(N186="sníž. přenesená",J186,0)</f>
        <v>0</v>
      </c>
      <c r="BI186" s="241">
        <f>IF(N186="nulová",J186,0)</f>
        <v>0</v>
      </c>
      <c r="BJ186" s="17" t="s">
        <v>85</v>
      </c>
      <c r="BK186" s="241">
        <f>ROUND(I186*H186,2)</f>
        <v>0</v>
      </c>
      <c r="BL186" s="17" t="s">
        <v>153</v>
      </c>
      <c r="BM186" s="240" t="s">
        <v>1011</v>
      </c>
    </row>
    <row r="187" s="13" customFormat="1">
      <c r="A187" s="13"/>
      <c r="B187" s="247"/>
      <c r="C187" s="248"/>
      <c r="D187" s="242" t="s">
        <v>168</v>
      </c>
      <c r="E187" s="249" t="s">
        <v>1</v>
      </c>
      <c r="F187" s="250" t="s">
        <v>253</v>
      </c>
      <c r="G187" s="248"/>
      <c r="H187" s="249" t="s">
        <v>1</v>
      </c>
      <c r="I187" s="251"/>
      <c r="J187" s="248"/>
      <c r="K187" s="248"/>
      <c r="L187" s="252"/>
      <c r="M187" s="253"/>
      <c r="N187" s="254"/>
      <c r="O187" s="254"/>
      <c r="P187" s="254"/>
      <c r="Q187" s="254"/>
      <c r="R187" s="254"/>
      <c r="S187" s="254"/>
      <c r="T187" s="25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6" t="s">
        <v>168</v>
      </c>
      <c r="AU187" s="256" t="s">
        <v>87</v>
      </c>
      <c r="AV187" s="13" t="s">
        <v>85</v>
      </c>
      <c r="AW187" s="13" t="s">
        <v>32</v>
      </c>
      <c r="AX187" s="13" t="s">
        <v>77</v>
      </c>
      <c r="AY187" s="256" t="s">
        <v>146</v>
      </c>
    </row>
    <row r="188" s="14" customFormat="1">
      <c r="A188" s="14"/>
      <c r="B188" s="257"/>
      <c r="C188" s="258"/>
      <c r="D188" s="242" t="s">
        <v>168</v>
      </c>
      <c r="E188" s="259" t="s">
        <v>1</v>
      </c>
      <c r="F188" s="260" t="s">
        <v>1012</v>
      </c>
      <c r="G188" s="258"/>
      <c r="H188" s="261">
        <v>11.5</v>
      </c>
      <c r="I188" s="262"/>
      <c r="J188" s="258"/>
      <c r="K188" s="258"/>
      <c r="L188" s="263"/>
      <c r="M188" s="264"/>
      <c r="N188" s="265"/>
      <c r="O188" s="265"/>
      <c r="P188" s="265"/>
      <c r="Q188" s="265"/>
      <c r="R188" s="265"/>
      <c r="S188" s="265"/>
      <c r="T188" s="266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7" t="s">
        <v>168</v>
      </c>
      <c r="AU188" s="267" t="s">
        <v>87</v>
      </c>
      <c r="AV188" s="14" t="s">
        <v>87</v>
      </c>
      <c r="AW188" s="14" t="s">
        <v>32</v>
      </c>
      <c r="AX188" s="14" t="s">
        <v>77</v>
      </c>
      <c r="AY188" s="267" t="s">
        <v>146</v>
      </c>
    </row>
    <row r="189" s="15" customFormat="1">
      <c r="A189" s="15"/>
      <c r="B189" s="268"/>
      <c r="C189" s="269"/>
      <c r="D189" s="242" t="s">
        <v>168</v>
      </c>
      <c r="E189" s="270" t="s">
        <v>1</v>
      </c>
      <c r="F189" s="271" t="s">
        <v>173</v>
      </c>
      <c r="G189" s="269"/>
      <c r="H189" s="272">
        <v>11.5</v>
      </c>
      <c r="I189" s="273"/>
      <c r="J189" s="269"/>
      <c r="K189" s="269"/>
      <c r="L189" s="274"/>
      <c r="M189" s="275"/>
      <c r="N189" s="276"/>
      <c r="O189" s="276"/>
      <c r="P189" s="276"/>
      <c r="Q189" s="276"/>
      <c r="R189" s="276"/>
      <c r="S189" s="276"/>
      <c r="T189" s="277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78" t="s">
        <v>168</v>
      </c>
      <c r="AU189" s="278" t="s">
        <v>87</v>
      </c>
      <c r="AV189" s="15" t="s">
        <v>153</v>
      </c>
      <c r="AW189" s="15" t="s">
        <v>32</v>
      </c>
      <c r="AX189" s="15" t="s">
        <v>85</v>
      </c>
      <c r="AY189" s="278" t="s">
        <v>146</v>
      </c>
    </row>
    <row r="190" s="2" customFormat="1" ht="16.5" customHeight="1">
      <c r="A190" s="38"/>
      <c r="B190" s="39"/>
      <c r="C190" s="228" t="s">
        <v>353</v>
      </c>
      <c r="D190" s="228" t="s">
        <v>149</v>
      </c>
      <c r="E190" s="229" t="s">
        <v>1013</v>
      </c>
      <c r="F190" s="230" t="s">
        <v>1014</v>
      </c>
      <c r="G190" s="231" t="s">
        <v>272</v>
      </c>
      <c r="H190" s="232">
        <v>1.0800000000000001</v>
      </c>
      <c r="I190" s="233"/>
      <c r="J190" s="234">
        <f>ROUND(I190*H190,2)</f>
        <v>0</v>
      </c>
      <c r="K190" s="235"/>
      <c r="L190" s="44"/>
      <c r="M190" s="236" t="s">
        <v>1</v>
      </c>
      <c r="N190" s="237" t="s">
        <v>42</v>
      </c>
      <c r="O190" s="91"/>
      <c r="P190" s="238">
        <f>O190*H190</f>
        <v>0</v>
      </c>
      <c r="Q190" s="238">
        <v>2.3010199999999998</v>
      </c>
      <c r="R190" s="238">
        <f>Q190*H190</f>
        <v>2.4851016000000001</v>
      </c>
      <c r="S190" s="238">
        <v>0</v>
      </c>
      <c r="T190" s="239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40" t="s">
        <v>153</v>
      </c>
      <c r="AT190" s="240" t="s">
        <v>149</v>
      </c>
      <c r="AU190" s="240" t="s">
        <v>87</v>
      </c>
      <c r="AY190" s="17" t="s">
        <v>146</v>
      </c>
      <c r="BE190" s="241">
        <f>IF(N190="základní",J190,0)</f>
        <v>0</v>
      </c>
      <c r="BF190" s="241">
        <f>IF(N190="snížená",J190,0)</f>
        <v>0</v>
      </c>
      <c r="BG190" s="241">
        <f>IF(N190="zákl. přenesená",J190,0)</f>
        <v>0</v>
      </c>
      <c r="BH190" s="241">
        <f>IF(N190="sníž. přenesená",J190,0)</f>
        <v>0</v>
      </c>
      <c r="BI190" s="241">
        <f>IF(N190="nulová",J190,0)</f>
        <v>0</v>
      </c>
      <c r="BJ190" s="17" t="s">
        <v>85</v>
      </c>
      <c r="BK190" s="241">
        <f>ROUND(I190*H190,2)</f>
        <v>0</v>
      </c>
      <c r="BL190" s="17" t="s">
        <v>153</v>
      </c>
      <c r="BM190" s="240" t="s">
        <v>1015</v>
      </c>
    </row>
    <row r="191" s="13" customFormat="1">
      <c r="A191" s="13"/>
      <c r="B191" s="247"/>
      <c r="C191" s="248"/>
      <c r="D191" s="242" t="s">
        <v>168</v>
      </c>
      <c r="E191" s="249" t="s">
        <v>1</v>
      </c>
      <c r="F191" s="250" t="s">
        <v>253</v>
      </c>
      <c r="G191" s="248"/>
      <c r="H191" s="249" t="s">
        <v>1</v>
      </c>
      <c r="I191" s="251"/>
      <c r="J191" s="248"/>
      <c r="K191" s="248"/>
      <c r="L191" s="252"/>
      <c r="M191" s="253"/>
      <c r="N191" s="254"/>
      <c r="O191" s="254"/>
      <c r="P191" s="254"/>
      <c r="Q191" s="254"/>
      <c r="R191" s="254"/>
      <c r="S191" s="254"/>
      <c r="T191" s="255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6" t="s">
        <v>168</v>
      </c>
      <c r="AU191" s="256" t="s">
        <v>87</v>
      </c>
      <c r="AV191" s="13" t="s">
        <v>85</v>
      </c>
      <c r="AW191" s="13" t="s">
        <v>32</v>
      </c>
      <c r="AX191" s="13" t="s">
        <v>77</v>
      </c>
      <c r="AY191" s="256" t="s">
        <v>146</v>
      </c>
    </row>
    <row r="192" s="13" customFormat="1">
      <c r="A192" s="13"/>
      <c r="B192" s="247"/>
      <c r="C192" s="248"/>
      <c r="D192" s="242" t="s">
        <v>168</v>
      </c>
      <c r="E192" s="249" t="s">
        <v>1</v>
      </c>
      <c r="F192" s="250" t="s">
        <v>1016</v>
      </c>
      <c r="G192" s="248"/>
      <c r="H192" s="249" t="s">
        <v>1</v>
      </c>
      <c r="I192" s="251"/>
      <c r="J192" s="248"/>
      <c r="K192" s="248"/>
      <c r="L192" s="252"/>
      <c r="M192" s="253"/>
      <c r="N192" s="254"/>
      <c r="O192" s="254"/>
      <c r="P192" s="254"/>
      <c r="Q192" s="254"/>
      <c r="R192" s="254"/>
      <c r="S192" s="254"/>
      <c r="T192" s="255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6" t="s">
        <v>168</v>
      </c>
      <c r="AU192" s="256" t="s">
        <v>87</v>
      </c>
      <c r="AV192" s="13" t="s">
        <v>85</v>
      </c>
      <c r="AW192" s="13" t="s">
        <v>32</v>
      </c>
      <c r="AX192" s="13" t="s">
        <v>77</v>
      </c>
      <c r="AY192" s="256" t="s">
        <v>146</v>
      </c>
    </row>
    <row r="193" s="14" customFormat="1">
      <c r="A193" s="14"/>
      <c r="B193" s="257"/>
      <c r="C193" s="258"/>
      <c r="D193" s="242" t="s">
        <v>168</v>
      </c>
      <c r="E193" s="259" t="s">
        <v>1</v>
      </c>
      <c r="F193" s="260" t="s">
        <v>1017</v>
      </c>
      <c r="G193" s="258"/>
      <c r="H193" s="261">
        <v>1.0800000000000001</v>
      </c>
      <c r="I193" s="262"/>
      <c r="J193" s="258"/>
      <c r="K193" s="258"/>
      <c r="L193" s="263"/>
      <c r="M193" s="264"/>
      <c r="N193" s="265"/>
      <c r="O193" s="265"/>
      <c r="P193" s="265"/>
      <c r="Q193" s="265"/>
      <c r="R193" s="265"/>
      <c r="S193" s="265"/>
      <c r="T193" s="266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7" t="s">
        <v>168</v>
      </c>
      <c r="AU193" s="267" t="s">
        <v>87</v>
      </c>
      <c r="AV193" s="14" t="s">
        <v>87</v>
      </c>
      <c r="AW193" s="14" t="s">
        <v>32</v>
      </c>
      <c r="AX193" s="14" t="s">
        <v>77</v>
      </c>
      <c r="AY193" s="267" t="s">
        <v>146</v>
      </c>
    </row>
    <row r="194" s="15" customFormat="1">
      <c r="A194" s="15"/>
      <c r="B194" s="268"/>
      <c r="C194" s="269"/>
      <c r="D194" s="242" t="s">
        <v>168</v>
      </c>
      <c r="E194" s="270" t="s">
        <v>1</v>
      </c>
      <c r="F194" s="271" t="s">
        <v>173</v>
      </c>
      <c r="G194" s="269"/>
      <c r="H194" s="272">
        <v>1.0800000000000001</v>
      </c>
      <c r="I194" s="273"/>
      <c r="J194" s="269"/>
      <c r="K194" s="269"/>
      <c r="L194" s="274"/>
      <c r="M194" s="275"/>
      <c r="N194" s="276"/>
      <c r="O194" s="276"/>
      <c r="P194" s="276"/>
      <c r="Q194" s="276"/>
      <c r="R194" s="276"/>
      <c r="S194" s="276"/>
      <c r="T194" s="277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78" t="s">
        <v>168</v>
      </c>
      <c r="AU194" s="278" t="s">
        <v>87</v>
      </c>
      <c r="AV194" s="15" t="s">
        <v>153</v>
      </c>
      <c r="AW194" s="15" t="s">
        <v>32</v>
      </c>
      <c r="AX194" s="15" t="s">
        <v>85</v>
      </c>
      <c r="AY194" s="278" t="s">
        <v>146</v>
      </c>
    </row>
    <row r="195" s="12" customFormat="1" ht="22.8" customHeight="1">
      <c r="A195" s="12"/>
      <c r="B195" s="212"/>
      <c r="C195" s="213"/>
      <c r="D195" s="214" t="s">
        <v>76</v>
      </c>
      <c r="E195" s="226" t="s">
        <v>100</v>
      </c>
      <c r="F195" s="226" t="s">
        <v>438</v>
      </c>
      <c r="G195" s="213"/>
      <c r="H195" s="213"/>
      <c r="I195" s="216"/>
      <c r="J195" s="227">
        <f>BK195</f>
        <v>0</v>
      </c>
      <c r="K195" s="213"/>
      <c r="L195" s="218"/>
      <c r="M195" s="219"/>
      <c r="N195" s="220"/>
      <c r="O195" s="220"/>
      <c r="P195" s="221">
        <f>SUM(P196:P215)</f>
        <v>0</v>
      </c>
      <c r="Q195" s="220"/>
      <c r="R195" s="221">
        <f>SUM(R196:R215)</f>
        <v>4.9616599999999993</v>
      </c>
      <c r="S195" s="220"/>
      <c r="T195" s="222">
        <f>SUM(T196:T215)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23" t="s">
        <v>85</v>
      </c>
      <c r="AT195" s="224" t="s">
        <v>76</v>
      </c>
      <c r="AU195" s="224" t="s">
        <v>85</v>
      </c>
      <c r="AY195" s="223" t="s">
        <v>146</v>
      </c>
      <c r="BK195" s="225">
        <f>SUM(BK196:BK215)</f>
        <v>0</v>
      </c>
    </row>
    <row r="196" s="2" customFormat="1" ht="24.15" customHeight="1">
      <c r="A196" s="38"/>
      <c r="B196" s="39"/>
      <c r="C196" s="228" t="s">
        <v>7</v>
      </c>
      <c r="D196" s="228" t="s">
        <v>149</v>
      </c>
      <c r="E196" s="229" t="s">
        <v>1018</v>
      </c>
      <c r="F196" s="230" t="s">
        <v>1019</v>
      </c>
      <c r="G196" s="231" t="s">
        <v>367</v>
      </c>
      <c r="H196" s="232">
        <v>15</v>
      </c>
      <c r="I196" s="233"/>
      <c r="J196" s="234">
        <f>ROUND(I196*H196,2)</f>
        <v>0</v>
      </c>
      <c r="K196" s="235"/>
      <c r="L196" s="44"/>
      <c r="M196" s="236" t="s">
        <v>1</v>
      </c>
      <c r="N196" s="237" t="s">
        <v>42</v>
      </c>
      <c r="O196" s="91"/>
      <c r="P196" s="238">
        <f>O196*H196</f>
        <v>0</v>
      </c>
      <c r="Q196" s="238">
        <v>0.17488999999999999</v>
      </c>
      <c r="R196" s="238">
        <f>Q196*H196</f>
        <v>2.6233499999999998</v>
      </c>
      <c r="S196" s="238">
        <v>0</v>
      </c>
      <c r="T196" s="239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40" t="s">
        <v>153</v>
      </c>
      <c r="AT196" s="240" t="s">
        <v>149</v>
      </c>
      <c r="AU196" s="240" t="s">
        <v>87</v>
      </c>
      <c r="AY196" s="17" t="s">
        <v>146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7" t="s">
        <v>85</v>
      </c>
      <c r="BK196" s="241">
        <f>ROUND(I196*H196,2)</f>
        <v>0</v>
      </c>
      <c r="BL196" s="17" t="s">
        <v>153</v>
      </c>
      <c r="BM196" s="240" t="s">
        <v>1020</v>
      </c>
    </row>
    <row r="197" s="13" customFormat="1">
      <c r="A197" s="13"/>
      <c r="B197" s="247"/>
      <c r="C197" s="248"/>
      <c r="D197" s="242" t="s">
        <v>168</v>
      </c>
      <c r="E197" s="249" t="s">
        <v>1</v>
      </c>
      <c r="F197" s="250" t="s">
        <v>253</v>
      </c>
      <c r="G197" s="248"/>
      <c r="H197" s="249" t="s">
        <v>1</v>
      </c>
      <c r="I197" s="251"/>
      <c r="J197" s="248"/>
      <c r="K197" s="248"/>
      <c r="L197" s="252"/>
      <c r="M197" s="253"/>
      <c r="N197" s="254"/>
      <c r="O197" s="254"/>
      <c r="P197" s="254"/>
      <c r="Q197" s="254"/>
      <c r="R197" s="254"/>
      <c r="S197" s="254"/>
      <c r="T197" s="255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6" t="s">
        <v>168</v>
      </c>
      <c r="AU197" s="256" t="s">
        <v>87</v>
      </c>
      <c r="AV197" s="13" t="s">
        <v>85</v>
      </c>
      <c r="AW197" s="13" t="s">
        <v>32</v>
      </c>
      <c r="AX197" s="13" t="s">
        <v>77</v>
      </c>
      <c r="AY197" s="256" t="s">
        <v>146</v>
      </c>
    </row>
    <row r="198" s="13" customFormat="1">
      <c r="A198" s="13"/>
      <c r="B198" s="247"/>
      <c r="C198" s="248"/>
      <c r="D198" s="242" t="s">
        <v>168</v>
      </c>
      <c r="E198" s="249" t="s">
        <v>1</v>
      </c>
      <c r="F198" s="250" t="s">
        <v>1021</v>
      </c>
      <c r="G198" s="248"/>
      <c r="H198" s="249" t="s">
        <v>1</v>
      </c>
      <c r="I198" s="251"/>
      <c r="J198" s="248"/>
      <c r="K198" s="248"/>
      <c r="L198" s="252"/>
      <c r="M198" s="253"/>
      <c r="N198" s="254"/>
      <c r="O198" s="254"/>
      <c r="P198" s="254"/>
      <c r="Q198" s="254"/>
      <c r="R198" s="254"/>
      <c r="S198" s="254"/>
      <c r="T198" s="25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6" t="s">
        <v>168</v>
      </c>
      <c r="AU198" s="256" t="s">
        <v>87</v>
      </c>
      <c r="AV198" s="13" t="s">
        <v>85</v>
      </c>
      <c r="AW198" s="13" t="s">
        <v>32</v>
      </c>
      <c r="AX198" s="13" t="s">
        <v>77</v>
      </c>
      <c r="AY198" s="256" t="s">
        <v>146</v>
      </c>
    </row>
    <row r="199" s="14" customFormat="1">
      <c r="A199" s="14"/>
      <c r="B199" s="257"/>
      <c r="C199" s="258"/>
      <c r="D199" s="242" t="s">
        <v>168</v>
      </c>
      <c r="E199" s="259" t="s">
        <v>1</v>
      </c>
      <c r="F199" s="260" t="s">
        <v>323</v>
      </c>
      <c r="G199" s="258"/>
      <c r="H199" s="261">
        <v>15</v>
      </c>
      <c r="I199" s="262"/>
      <c r="J199" s="258"/>
      <c r="K199" s="258"/>
      <c r="L199" s="263"/>
      <c r="M199" s="264"/>
      <c r="N199" s="265"/>
      <c r="O199" s="265"/>
      <c r="P199" s="265"/>
      <c r="Q199" s="265"/>
      <c r="R199" s="265"/>
      <c r="S199" s="265"/>
      <c r="T199" s="266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7" t="s">
        <v>168</v>
      </c>
      <c r="AU199" s="267" t="s">
        <v>87</v>
      </c>
      <c r="AV199" s="14" t="s">
        <v>87</v>
      </c>
      <c r="AW199" s="14" t="s">
        <v>32</v>
      </c>
      <c r="AX199" s="14" t="s">
        <v>77</v>
      </c>
      <c r="AY199" s="267" t="s">
        <v>146</v>
      </c>
    </row>
    <row r="200" s="15" customFormat="1">
      <c r="A200" s="15"/>
      <c r="B200" s="268"/>
      <c r="C200" s="269"/>
      <c r="D200" s="242" t="s">
        <v>168</v>
      </c>
      <c r="E200" s="270" t="s">
        <v>1</v>
      </c>
      <c r="F200" s="271" t="s">
        <v>173</v>
      </c>
      <c r="G200" s="269"/>
      <c r="H200" s="272">
        <v>15</v>
      </c>
      <c r="I200" s="273"/>
      <c r="J200" s="269"/>
      <c r="K200" s="269"/>
      <c r="L200" s="274"/>
      <c r="M200" s="275"/>
      <c r="N200" s="276"/>
      <c r="O200" s="276"/>
      <c r="P200" s="276"/>
      <c r="Q200" s="276"/>
      <c r="R200" s="276"/>
      <c r="S200" s="276"/>
      <c r="T200" s="277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78" t="s">
        <v>168</v>
      </c>
      <c r="AU200" s="278" t="s">
        <v>87</v>
      </c>
      <c r="AV200" s="15" t="s">
        <v>153</v>
      </c>
      <c r="AW200" s="15" t="s">
        <v>32</v>
      </c>
      <c r="AX200" s="15" t="s">
        <v>85</v>
      </c>
      <c r="AY200" s="278" t="s">
        <v>146</v>
      </c>
    </row>
    <row r="201" s="2" customFormat="1" ht="37.8" customHeight="1">
      <c r="A201" s="38"/>
      <c r="B201" s="39"/>
      <c r="C201" s="284" t="s">
        <v>364</v>
      </c>
      <c r="D201" s="284" t="s">
        <v>354</v>
      </c>
      <c r="E201" s="285" t="s">
        <v>1022</v>
      </c>
      <c r="F201" s="286" t="s">
        <v>1023</v>
      </c>
      <c r="G201" s="287" t="s">
        <v>367</v>
      </c>
      <c r="H201" s="288">
        <v>15</v>
      </c>
      <c r="I201" s="289"/>
      <c r="J201" s="290">
        <f>ROUND(I201*H201,2)</f>
        <v>0</v>
      </c>
      <c r="K201" s="291"/>
      <c r="L201" s="292"/>
      <c r="M201" s="293" t="s">
        <v>1</v>
      </c>
      <c r="N201" s="294" t="s">
        <v>42</v>
      </c>
      <c r="O201" s="91"/>
      <c r="P201" s="238">
        <f>O201*H201</f>
        <v>0</v>
      </c>
      <c r="Q201" s="238">
        <v>0.0053</v>
      </c>
      <c r="R201" s="238">
        <f>Q201*H201</f>
        <v>0.079500000000000001</v>
      </c>
      <c r="S201" s="238">
        <v>0</v>
      </c>
      <c r="T201" s="239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40" t="s">
        <v>200</v>
      </c>
      <c r="AT201" s="240" t="s">
        <v>354</v>
      </c>
      <c r="AU201" s="240" t="s">
        <v>87</v>
      </c>
      <c r="AY201" s="17" t="s">
        <v>146</v>
      </c>
      <c r="BE201" s="241">
        <f>IF(N201="základní",J201,0)</f>
        <v>0</v>
      </c>
      <c r="BF201" s="241">
        <f>IF(N201="snížená",J201,0)</f>
        <v>0</v>
      </c>
      <c r="BG201" s="241">
        <f>IF(N201="zákl. přenesená",J201,0)</f>
        <v>0</v>
      </c>
      <c r="BH201" s="241">
        <f>IF(N201="sníž. přenesená",J201,0)</f>
        <v>0</v>
      </c>
      <c r="BI201" s="241">
        <f>IF(N201="nulová",J201,0)</f>
        <v>0</v>
      </c>
      <c r="BJ201" s="17" t="s">
        <v>85</v>
      </c>
      <c r="BK201" s="241">
        <f>ROUND(I201*H201,2)</f>
        <v>0</v>
      </c>
      <c r="BL201" s="17" t="s">
        <v>153</v>
      </c>
      <c r="BM201" s="240" t="s">
        <v>1024</v>
      </c>
    </row>
    <row r="202" s="2" customFormat="1" ht="24.15" customHeight="1">
      <c r="A202" s="38"/>
      <c r="B202" s="39"/>
      <c r="C202" s="284" t="s">
        <v>369</v>
      </c>
      <c r="D202" s="284" t="s">
        <v>354</v>
      </c>
      <c r="E202" s="285" t="s">
        <v>1025</v>
      </c>
      <c r="F202" s="286" t="s">
        <v>1026</v>
      </c>
      <c r="G202" s="287" t="s">
        <v>367</v>
      </c>
      <c r="H202" s="288">
        <v>45</v>
      </c>
      <c r="I202" s="289"/>
      <c r="J202" s="290">
        <f>ROUND(I202*H202,2)</f>
        <v>0</v>
      </c>
      <c r="K202" s="291"/>
      <c r="L202" s="292"/>
      <c r="M202" s="293" t="s">
        <v>1</v>
      </c>
      <c r="N202" s="294" t="s">
        <v>42</v>
      </c>
      <c r="O202" s="91"/>
      <c r="P202" s="238">
        <f>O202*H202</f>
        <v>0</v>
      </c>
      <c r="Q202" s="238">
        <v>0.00010000000000000001</v>
      </c>
      <c r="R202" s="238">
        <f>Q202*H202</f>
        <v>0.0045000000000000005</v>
      </c>
      <c r="S202" s="238">
        <v>0</v>
      </c>
      <c r="T202" s="239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40" t="s">
        <v>200</v>
      </c>
      <c r="AT202" s="240" t="s">
        <v>354</v>
      </c>
      <c r="AU202" s="240" t="s">
        <v>87</v>
      </c>
      <c r="AY202" s="17" t="s">
        <v>146</v>
      </c>
      <c r="BE202" s="241">
        <f>IF(N202="základní",J202,0)</f>
        <v>0</v>
      </c>
      <c r="BF202" s="241">
        <f>IF(N202="snížená",J202,0)</f>
        <v>0</v>
      </c>
      <c r="BG202" s="241">
        <f>IF(N202="zákl. přenesená",J202,0)</f>
        <v>0</v>
      </c>
      <c r="BH202" s="241">
        <f>IF(N202="sníž. přenesená",J202,0)</f>
        <v>0</v>
      </c>
      <c r="BI202" s="241">
        <f>IF(N202="nulová",J202,0)</f>
        <v>0</v>
      </c>
      <c r="BJ202" s="17" t="s">
        <v>85</v>
      </c>
      <c r="BK202" s="241">
        <f>ROUND(I202*H202,2)</f>
        <v>0</v>
      </c>
      <c r="BL202" s="17" t="s">
        <v>153</v>
      </c>
      <c r="BM202" s="240" t="s">
        <v>1027</v>
      </c>
    </row>
    <row r="203" s="14" customFormat="1">
      <c r="A203" s="14"/>
      <c r="B203" s="257"/>
      <c r="C203" s="258"/>
      <c r="D203" s="242" t="s">
        <v>168</v>
      </c>
      <c r="E203" s="258"/>
      <c r="F203" s="260" t="s">
        <v>1028</v>
      </c>
      <c r="G203" s="258"/>
      <c r="H203" s="261">
        <v>45</v>
      </c>
      <c r="I203" s="262"/>
      <c r="J203" s="258"/>
      <c r="K203" s="258"/>
      <c r="L203" s="263"/>
      <c r="M203" s="264"/>
      <c r="N203" s="265"/>
      <c r="O203" s="265"/>
      <c r="P203" s="265"/>
      <c r="Q203" s="265"/>
      <c r="R203" s="265"/>
      <c r="S203" s="265"/>
      <c r="T203" s="266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7" t="s">
        <v>168</v>
      </c>
      <c r="AU203" s="267" t="s">
        <v>87</v>
      </c>
      <c r="AV203" s="14" t="s">
        <v>87</v>
      </c>
      <c r="AW203" s="14" t="s">
        <v>4</v>
      </c>
      <c r="AX203" s="14" t="s">
        <v>85</v>
      </c>
      <c r="AY203" s="267" t="s">
        <v>146</v>
      </c>
    </row>
    <row r="204" s="2" customFormat="1" ht="16.5" customHeight="1">
      <c r="A204" s="38"/>
      <c r="B204" s="39"/>
      <c r="C204" s="284" t="s">
        <v>375</v>
      </c>
      <c r="D204" s="284" t="s">
        <v>354</v>
      </c>
      <c r="E204" s="285" t="s">
        <v>1029</v>
      </c>
      <c r="F204" s="286" t="s">
        <v>1030</v>
      </c>
      <c r="G204" s="287" t="s">
        <v>367</v>
      </c>
      <c r="H204" s="288">
        <v>15</v>
      </c>
      <c r="I204" s="289"/>
      <c r="J204" s="290">
        <f>ROUND(I204*H204,2)</f>
        <v>0</v>
      </c>
      <c r="K204" s="291"/>
      <c r="L204" s="292"/>
      <c r="M204" s="293" t="s">
        <v>1</v>
      </c>
      <c r="N204" s="294" t="s">
        <v>42</v>
      </c>
      <c r="O204" s="91"/>
      <c r="P204" s="238">
        <f>O204*H204</f>
        <v>0</v>
      </c>
      <c r="Q204" s="238">
        <v>0</v>
      </c>
      <c r="R204" s="238">
        <f>Q204*H204</f>
        <v>0</v>
      </c>
      <c r="S204" s="238">
        <v>0</v>
      </c>
      <c r="T204" s="239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40" t="s">
        <v>200</v>
      </c>
      <c r="AT204" s="240" t="s">
        <v>354</v>
      </c>
      <c r="AU204" s="240" t="s">
        <v>87</v>
      </c>
      <c r="AY204" s="17" t="s">
        <v>146</v>
      </c>
      <c r="BE204" s="241">
        <f>IF(N204="základní",J204,0)</f>
        <v>0</v>
      </c>
      <c r="BF204" s="241">
        <f>IF(N204="snížená",J204,0)</f>
        <v>0</v>
      </c>
      <c r="BG204" s="241">
        <f>IF(N204="zákl. přenesená",J204,0)</f>
        <v>0</v>
      </c>
      <c r="BH204" s="241">
        <f>IF(N204="sníž. přenesená",J204,0)</f>
        <v>0</v>
      </c>
      <c r="BI204" s="241">
        <f>IF(N204="nulová",J204,0)</f>
        <v>0</v>
      </c>
      <c r="BJ204" s="17" t="s">
        <v>85</v>
      </c>
      <c r="BK204" s="241">
        <f>ROUND(I204*H204,2)</f>
        <v>0</v>
      </c>
      <c r="BL204" s="17" t="s">
        <v>153</v>
      </c>
      <c r="BM204" s="240" t="s">
        <v>1031</v>
      </c>
    </row>
    <row r="205" s="2" customFormat="1" ht="24.15" customHeight="1">
      <c r="A205" s="38"/>
      <c r="B205" s="39"/>
      <c r="C205" s="228" t="s">
        <v>381</v>
      </c>
      <c r="D205" s="228" t="s">
        <v>149</v>
      </c>
      <c r="E205" s="229" t="s">
        <v>1032</v>
      </c>
      <c r="F205" s="230" t="s">
        <v>1033</v>
      </c>
      <c r="G205" s="231" t="s">
        <v>367</v>
      </c>
      <c r="H205" s="232">
        <v>1</v>
      </c>
      <c r="I205" s="233"/>
      <c r="J205" s="234">
        <f>ROUND(I205*H205,2)</f>
        <v>0</v>
      </c>
      <c r="K205" s="235"/>
      <c r="L205" s="44"/>
      <c r="M205" s="236" t="s">
        <v>1</v>
      </c>
      <c r="N205" s="237" t="s">
        <v>42</v>
      </c>
      <c r="O205" s="91"/>
      <c r="P205" s="238">
        <f>O205*H205</f>
        <v>0</v>
      </c>
      <c r="Q205" s="238">
        <v>0</v>
      </c>
      <c r="R205" s="238">
        <f>Q205*H205</f>
        <v>0</v>
      </c>
      <c r="S205" s="238">
        <v>0</v>
      </c>
      <c r="T205" s="239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40" t="s">
        <v>153</v>
      </c>
      <c r="AT205" s="240" t="s">
        <v>149</v>
      </c>
      <c r="AU205" s="240" t="s">
        <v>87</v>
      </c>
      <c r="AY205" s="17" t="s">
        <v>146</v>
      </c>
      <c r="BE205" s="241">
        <f>IF(N205="základní",J205,0)</f>
        <v>0</v>
      </c>
      <c r="BF205" s="241">
        <f>IF(N205="snížená",J205,0)</f>
        <v>0</v>
      </c>
      <c r="BG205" s="241">
        <f>IF(N205="zákl. přenesená",J205,0)</f>
        <v>0</v>
      </c>
      <c r="BH205" s="241">
        <f>IF(N205="sníž. přenesená",J205,0)</f>
        <v>0</v>
      </c>
      <c r="BI205" s="241">
        <f>IF(N205="nulová",J205,0)</f>
        <v>0</v>
      </c>
      <c r="BJ205" s="17" t="s">
        <v>85</v>
      </c>
      <c r="BK205" s="241">
        <f>ROUND(I205*H205,2)</f>
        <v>0</v>
      </c>
      <c r="BL205" s="17" t="s">
        <v>153</v>
      </c>
      <c r="BM205" s="240" t="s">
        <v>1034</v>
      </c>
    </row>
    <row r="206" s="2" customFormat="1" ht="24.15" customHeight="1">
      <c r="A206" s="38"/>
      <c r="B206" s="39"/>
      <c r="C206" s="228" t="s">
        <v>386</v>
      </c>
      <c r="D206" s="228" t="s">
        <v>149</v>
      </c>
      <c r="E206" s="229" t="s">
        <v>1035</v>
      </c>
      <c r="F206" s="230" t="s">
        <v>1036</v>
      </c>
      <c r="G206" s="231" t="s">
        <v>367</v>
      </c>
      <c r="H206" s="232">
        <v>14</v>
      </c>
      <c r="I206" s="233"/>
      <c r="J206" s="234">
        <f>ROUND(I206*H206,2)</f>
        <v>0</v>
      </c>
      <c r="K206" s="235"/>
      <c r="L206" s="44"/>
      <c r="M206" s="236" t="s">
        <v>1</v>
      </c>
      <c r="N206" s="237" t="s">
        <v>42</v>
      </c>
      <c r="O206" s="91"/>
      <c r="P206" s="238">
        <f>O206*H206</f>
        <v>0</v>
      </c>
      <c r="Q206" s="238">
        <v>0.0011999999999999999</v>
      </c>
      <c r="R206" s="238">
        <f>Q206*H206</f>
        <v>0.016799999999999999</v>
      </c>
      <c r="S206" s="238">
        <v>0</v>
      </c>
      <c r="T206" s="239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40" t="s">
        <v>153</v>
      </c>
      <c r="AT206" s="240" t="s">
        <v>149</v>
      </c>
      <c r="AU206" s="240" t="s">
        <v>87</v>
      </c>
      <c r="AY206" s="17" t="s">
        <v>146</v>
      </c>
      <c r="BE206" s="241">
        <f>IF(N206="základní",J206,0)</f>
        <v>0</v>
      </c>
      <c r="BF206" s="241">
        <f>IF(N206="snížená",J206,0)</f>
        <v>0</v>
      </c>
      <c r="BG206" s="241">
        <f>IF(N206="zákl. přenesená",J206,0)</f>
        <v>0</v>
      </c>
      <c r="BH206" s="241">
        <f>IF(N206="sníž. přenesená",J206,0)</f>
        <v>0</v>
      </c>
      <c r="BI206" s="241">
        <f>IF(N206="nulová",J206,0)</f>
        <v>0</v>
      </c>
      <c r="BJ206" s="17" t="s">
        <v>85</v>
      </c>
      <c r="BK206" s="241">
        <f>ROUND(I206*H206,2)</f>
        <v>0</v>
      </c>
      <c r="BL206" s="17" t="s">
        <v>153</v>
      </c>
      <c r="BM206" s="240" t="s">
        <v>1037</v>
      </c>
    </row>
    <row r="207" s="2" customFormat="1" ht="33" customHeight="1">
      <c r="A207" s="38"/>
      <c r="B207" s="39"/>
      <c r="C207" s="284" t="s">
        <v>390</v>
      </c>
      <c r="D207" s="284" t="s">
        <v>354</v>
      </c>
      <c r="E207" s="285" t="s">
        <v>1038</v>
      </c>
      <c r="F207" s="286" t="s">
        <v>1039</v>
      </c>
      <c r="G207" s="287" t="s">
        <v>367</v>
      </c>
      <c r="H207" s="288">
        <v>28</v>
      </c>
      <c r="I207" s="289"/>
      <c r="J207" s="290">
        <f>ROUND(I207*H207,2)</f>
        <v>0</v>
      </c>
      <c r="K207" s="291"/>
      <c r="L207" s="292"/>
      <c r="M207" s="293" t="s">
        <v>1</v>
      </c>
      <c r="N207" s="294" t="s">
        <v>42</v>
      </c>
      <c r="O207" s="91"/>
      <c r="P207" s="238">
        <f>O207*H207</f>
        <v>0</v>
      </c>
      <c r="Q207" s="238">
        <v>0.0028</v>
      </c>
      <c r="R207" s="238">
        <f>Q207*H207</f>
        <v>0.078399999999999997</v>
      </c>
      <c r="S207" s="238">
        <v>0</v>
      </c>
      <c r="T207" s="239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40" t="s">
        <v>200</v>
      </c>
      <c r="AT207" s="240" t="s">
        <v>354</v>
      </c>
      <c r="AU207" s="240" t="s">
        <v>87</v>
      </c>
      <c r="AY207" s="17" t="s">
        <v>146</v>
      </c>
      <c r="BE207" s="241">
        <f>IF(N207="základní",J207,0)</f>
        <v>0</v>
      </c>
      <c r="BF207" s="241">
        <f>IF(N207="snížená",J207,0)</f>
        <v>0</v>
      </c>
      <c r="BG207" s="241">
        <f>IF(N207="zákl. přenesená",J207,0)</f>
        <v>0</v>
      </c>
      <c r="BH207" s="241">
        <f>IF(N207="sníž. přenesená",J207,0)</f>
        <v>0</v>
      </c>
      <c r="BI207" s="241">
        <f>IF(N207="nulová",J207,0)</f>
        <v>0</v>
      </c>
      <c r="BJ207" s="17" t="s">
        <v>85</v>
      </c>
      <c r="BK207" s="241">
        <f>ROUND(I207*H207,2)</f>
        <v>0</v>
      </c>
      <c r="BL207" s="17" t="s">
        <v>153</v>
      </c>
      <c r="BM207" s="240" t="s">
        <v>1040</v>
      </c>
    </row>
    <row r="208" s="2" customFormat="1" ht="24.15" customHeight="1">
      <c r="A208" s="38"/>
      <c r="B208" s="39"/>
      <c r="C208" s="284" t="s">
        <v>395</v>
      </c>
      <c r="D208" s="284" t="s">
        <v>354</v>
      </c>
      <c r="E208" s="285" t="s">
        <v>1041</v>
      </c>
      <c r="F208" s="286" t="s">
        <v>1042</v>
      </c>
      <c r="G208" s="287" t="s">
        <v>367</v>
      </c>
      <c r="H208" s="288">
        <v>14</v>
      </c>
      <c r="I208" s="289"/>
      <c r="J208" s="290">
        <f>ROUND(I208*H208,2)</f>
        <v>0</v>
      </c>
      <c r="K208" s="291"/>
      <c r="L208" s="292"/>
      <c r="M208" s="293" t="s">
        <v>1</v>
      </c>
      <c r="N208" s="294" t="s">
        <v>42</v>
      </c>
      <c r="O208" s="91"/>
      <c r="P208" s="238">
        <f>O208*H208</f>
        <v>0</v>
      </c>
      <c r="Q208" s="238">
        <v>0.11600000000000001</v>
      </c>
      <c r="R208" s="238">
        <f>Q208*H208</f>
        <v>1.6240000000000001</v>
      </c>
      <c r="S208" s="238">
        <v>0</v>
      </c>
      <c r="T208" s="239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40" t="s">
        <v>200</v>
      </c>
      <c r="AT208" s="240" t="s">
        <v>354</v>
      </c>
      <c r="AU208" s="240" t="s">
        <v>87</v>
      </c>
      <c r="AY208" s="17" t="s">
        <v>146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7" t="s">
        <v>85</v>
      </c>
      <c r="BK208" s="241">
        <f>ROUND(I208*H208,2)</f>
        <v>0</v>
      </c>
      <c r="BL208" s="17" t="s">
        <v>153</v>
      </c>
      <c r="BM208" s="240" t="s">
        <v>1043</v>
      </c>
    </row>
    <row r="209" s="2" customFormat="1" ht="24.15" customHeight="1">
      <c r="A209" s="38"/>
      <c r="B209" s="39"/>
      <c r="C209" s="228" t="s">
        <v>404</v>
      </c>
      <c r="D209" s="228" t="s">
        <v>149</v>
      </c>
      <c r="E209" s="229" t="s">
        <v>1044</v>
      </c>
      <c r="F209" s="230" t="s">
        <v>1045</v>
      </c>
      <c r="G209" s="231" t="s">
        <v>266</v>
      </c>
      <c r="H209" s="232">
        <v>30</v>
      </c>
      <c r="I209" s="233"/>
      <c r="J209" s="234">
        <f>ROUND(I209*H209,2)</f>
        <v>0</v>
      </c>
      <c r="K209" s="235"/>
      <c r="L209" s="44"/>
      <c r="M209" s="236" t="s">
        <v>1</v>
      </c>
      <c r="N209" s="237" t="s">
        <v>42</v>
      </c>
      <c r="O209" s="91"/>
      <c r="P209" s="238">
        <f>O209*H209</f>
        <v>0</v>
      </c>
      <c r="Q209" s="238">
        <v>0</v>
      </c>
      <c r="R209" s="238">
        <f>Q209*H209</f>
        <v>0</v>
      </c>
      <c r="S209" s="238">
        <v>0</v>
      </c>
      <c r="T209" s="239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40" t="s">
        <v>153</v>
      </c>
      <c r="AT209" s="240" t="s">
        <v>149</v>
      </c>
      <c r="AU209" s="240" t="s">
        <v>87</v>
      </c>
      <c r="AY209" s="17" t="s">
        <v>146</v>
      </c>
      <c r="BE209" s="241">
        <f>IF(N209="základní",J209,0)</f>
        <v>0</v>
      </c>
      <c r="BF209" s="241">
        <f>IF(N209="snížená",J209,0)</f>
        <v>0</v>
      </c>
      <c r="BG209" s="241">
        <f>IF(N209="zákl. přenesená",J209,0)</f>
        <v>0</v>
      </c>
      <c r="BH209" s="241">
        <f>IF(N209="sníž. přenesená",J209,0)</f>
        <v>0</v>
      </c>
      <c r="BI209" s="241">
        <f>IF(N209="nulová",J209,0)</f>
        <v>0</v>
      </c>
      <c r="BJ209" s="17" t="s">
        <v>85</v>
      </c>
      <c r="BK209" s="241">
        <f>ROUND(I209*H209,2)</f>
        <v>0</v>
      </c>
      <c r="BL209" s="17" t="s">
        <v>153</v>
      </c>
      <c r="BM209" s="240" t="s">
        <v>1046</v>
      </c>
    </row>
    <row r="210" s="2" customFormat="1" ht="49.05" customHeight="1">
      <c r="A210" s="38"/>
      <c r="B210" s="39"/>
      <c r="C210" s="284" t="s">
        <v>411</v>
      </c>
      <c r="D210" s="284" t="s">
        <v>354</v>
      </c>
      <c r="E210" s="285" t="s">
        <v>1047</v>
      </c>
      <c r="F210" s="286" t="s">
        <v>1048</v>
      </c>
      <c r="G210" s="287" t="s">
        <v>367</v>
      </c>
      <c r="H210" s="288">
        <v>12</v>
      </c>
      <c r="I210" s="289"/>
      <c r="J210" s="290">
        <f>ROUND(I210*H210,2)</f>
        <v>0</v>
      </c>
      <c r="K210" s="291"/>
      <c r="L210" s="292"/>
      <c r="M210" s="293" t="s">
        <v>1</v>
      </c>
      <c r="N210" s="294" t="s">
        <v>42</v>
      </c>
      <c r="O210" s="91"/>
      <c r="P210" s="238">
        <f>O210*H210</f>
        <v>0</v>
      </c>
      <c r="Q210" s="238">
        <v>0.0292</v>
      </c>
      <c r="R210" s="238">
        <f>Q210*H210</f>
        <v>0.35039999999999999</v>
      </c>
      <c r="S210" s="238">
        <v>0</v>
      </c>
      <c r="T210" s="239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40" t="s">
        <v>200</v>
      </c>
      <c r="AT210" s="240" t="s">
        <v>354</v>
      </c>
      <c r="AU210" s="240" t="s">
        <v>87</v>
      </c>
      <c r="AY210" s="17" t="s">
        <v>146</v>
      </c>
      <c r="BE210" s="241">
        <f>IF(N210="základní",J210,0)</f>
        <v>0</v>
      </c>
      <c r="BF210" s="241">
        <f>IF(N210="snížená",J210,0)</f>
        <v>0</v>
      </c>
      <c r="BG210" s="241">
        <f>IF(N210="zákl. přenesená",J210,0)</f>
        <v>0</v>
      </c>
      <c r="BH210" s="241">
        <f>IF(N210="sníž. přenesená",J210,0)</f>
        <v>0</v>
      </c>
      <c r="BI210" s="241">
        <f>IF(N210="nulová",J210,0)</f>
        <v>0</v>
      </c>
      <c r="BJ210" s="17" t="s">
        <v>85</v>
      </c>
      <c r="BK210" s="241">
        <f>ROUND(I210*H210,2)</f>
        <v>0</v>
      </c>
      <c r="BL210" s="17" t="s">
        <v>153</v>
      </c>
      <c r="BM210" s="240" t="s">
        <v>1049</v>
      </c>
    </row>
    <row r="211" s="2" customFormat="1">
      <c r="A211" s="38"/>
      <c r="B211" s="39"/>
      <c r="C211" s="40"/>
      <c r="D211" s="242" t="s">
        <v>155</v>
      </c>
      <c r="E211" s="40"/>
      <c r="F211" s="243" t="s">
        <v>1050</v>
      </c>
      <c r="G211" s="40"/>
      <c r="H211" s="40"/>
      <c r="I211" s="244"/>
      <c r="J211" s="40"/>
      <c r="K211" s="40"/>
      <c r="L211" s="44"/>
      <c r="M211" s="245"/>
      <c r="N211" s="246"/>
      <c r="O211" s="91"/>
      <c r="P211" s="91"/>
      <c r="Q211" s="91"/>
      <c r="R211" s="91"/>
      <c r="S211" s="91"/>
      <c r="T211" s="92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7" t="s">
        <v>155</v>
      </c>
      <c r="AU211" s="17" t="s">
        <v>87</v>
      </c>
    </row>
    <row r="212" s="14" customFormat="1">
      <c r="A212" s="14"/>
      <c r="B212" s="257"/>
      <c r="C212" s="258"/>
      <c r="D212" s="242" t="s">
        <v>168</v>
      </c>
      <c r="E212" s="258"/>
      <c r="F212" s="260" t="s">
        <v>1051</v>
      </c>
      <c r="G212" s="258"/>
      <c r="H212" s="261">
        <v>12</v>
      </c>
      <c r="I212" s="262"/>
      <c r="J212" s="258"/>
      <c r="K212" s="258"/>
      <c r="L212" s="263"/>
      <c r="M212" s="264"/>
      <c r="N212" s="265"/>
      <c r="O212" s="265"/>
      <c r="P212" s="265"/>
      <c r="Q212" s="265"/>
      <c r="R212" s="265"/>
      <c r="S212" s="265"/>
      <c r="T212" s="266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7" t="s">
        <v>168</v>
      </c>
      <c r="AU212" s="267" t="s">
        <v>87</v>
      </c>
      <c r="AV212" s="14" t="s">
        <v>87</v>
      </c>
      <c r="AW212" s="14" t="s">
        <v>4</v>
      </c>
      <c r="AX212" s="14" t="s">
        <v>85</v>
      </c>
      <c r="AY212" s="267" t="s">
        <v>146</v>
      </c>
    </row>
    <row r="213" s="2" customFormat="1" ht="24.15" customHeight="1">
      <c r="A213" s="38"/>
      <c r="B213" s="39"/>
      <c r="C213" s="228" t="s">
        <v>415</v>
      </c>
      <c r="D213" s="228" t="s">
        <v>149</v>
      </c>
      <c r="E213" s="229" t="s">
        <v>1052</v>
      </c>
      <c r="F213" s="230" t="s">
        <v>1053</v>
      </c>
      <c r="G213" s="231" t="s">
        <v>266</v>
      </c>
      <c r="H213" s="232">
        <v>30</v>
      </c>
      <c r="I213" s="233"/>
      <c r="J213" s="234">
        <f>ROUND(I213*H213,2)</f>
        <v>0</v>
      </c>
      <c r="K213" s="235"/>
      <c r="L213" s="44"/>
      <c r="M213" s="236" t="s">
        <v>1</v>
      </c>
      <c r="N213" s="237" t="s">
        <v>42</v>
      </c>
      <c r="O213" s="91"/>
      <c r="P213" s="238">
        <f>O213*H213</f>
        <v>0</v>
      </c>
      <c r="Q213" s="238">
        <v>0</v>
      </c>
      <c r="R213" s="238">
        <f>Q213*H213</f>
        <v>0</v>
      </c>
      <c r="S213" s="238">
        <v>0</v>
      </c>
      <c r="T213" s="239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40" t="s">
        <v>153</v>
      </c>
      <c r="AT213" s="240" t="s">
        <v>149</v>
      </c>
      <c r="AU213" s="240" t="s">
        <v>87</v>
      </c>
      <c r="AY213" s="17" t="s">
        <v>146</v>
      </c>
      <c r="BE213" s="241">
        <f>IF(N213="základní",J213,0)</f>
        <v>0</v>
      </c>
      <c r="BF213" s="241">
        <f>IF(N213="snížená",J213,0)</f>
        <v>0</v>
      </c>
      <c r="BG213" s="241">
        <f>IF(N213="zákl. přenesená",J213,0)</f>
        <v>0</v>
      </c>
      <c r="BH213" s="241">
        <f>IF(N213="sníž. přenesená",J213,0)</f>
        <v>0</v>
      </c>
      <c r="BI213" s="241">
        <f>IF(N213="nulová",J213,0)</f>
        <v>0</v>
      </c>
      <c r="BJ213" s="17" t="s">
        <v>85</v>
      </c>
      <c r="BK213" s="241">
        <f>ROUND(I213*H213,2)</f>
        <v>0</v>
      </c>
      <c r="BL213" s="17" t="s">
        <v>153</v>
      </c>
      <c r="BM213" s="240" t="s">
        <v>1054</v>
      </c>
    </row>
    <row r="214" s="2" customFormat="1" ht="37.8" customHeight="1">
      <c r="A214" s="38"/>
      <c r="B214" s="39"/>
      <c r="C214" s="284" t="s">
        <v>420</v>
      </c>
      <c r="D214" s="284" t="s">
        <v>354</v>
      </c>
      <c r="E214" s="285" t="s">
        <v>1055</v>
      </c>
      <c r="F214" s="286" t="s">
        <v>1056</v>
      </c>
      <c r="G214" s="287" t="s">
        <v>266</v>
      </c>
      <c r="H214" s="288">
        <v>141</v>
      </c>
      <c r="I214" s="289"/>
      <c r="J214" s="290">
        <f>ROUND(I214*H214,2)</f>
        <v>0</v>
      </c>
      <c r="K214" s="291"/>
      <c r="L214" s="292"/>
      <c r="M214" s="293" t="s">
        <v>1</v>
      </c>
      <c r="N214" s="294" t="s">
        <v>42</v>
      </c>
      <c r="O214" s="91"/>
      <c r="P214" s="238">
        <f>O214*H214</f>
        <v>0</v>
      </c>
      <c r="Q214" s="238">
        <v>0.00131</v>
      </c>
      <c r="R214" s="238">
        <f>Q214*H214</f>
        <v>0.18470999999999999</v>
      </c>
      <c r="S214" s="238">
        <v>0</v>
      </c>
      <c r="T214" s="239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40" t="s">
        <v>200</v>
      </c>
      <c r="AT214" s="240" t="s">
        <v>354</v>
      </c>
      <c r="AU214" s="240" t="s">
        <v>87</v>
      </c>
      <c r="AY214" s="17" t="s">
        <v>146</v>
      </c>
      <c r="BE214" s="241">
        <f>IF(N214="základní",J214,0)</f>
        <v>0</v>
      </c>
      <c r="BF214" s="241">
        <f>IF(N214="snížená",J214,0)</f>
        <v>0</v>
      </c>
      <c r="BG214" s="241">
        <f>IF(N214="zákl. přenesená",J214,0)</f>
        <v>0</v>
      </c>
      <c r="BH214" s="241">
        <f>IF(N214="sníž. přenesená",J214,0)</f>
        <v>0</v>
      </c>
      <c r="BI214" s="241">
        <f>IF(N214="nulová",J214,0)</f>
        <v>0</v>
      </c>
      <c r="BJ214" s="17" t="s">
        <v>85</v>
      </c>
      <c r="BK214" s="241">
        <f>ROUND(I214*H214,2)</f>
        <v>0</v>
      </c>
      <c r="BL214" s="17" t="s">
        <v>153</v>
      </c>
      <c r="BM214" s="240" t="s">
        <v>1057</v>
      </c>
    </row>
    <row r="215" s="14" customFormat="1">
      <c r="A215" s="14"/>
      <c r="B215" s="257"/>
      <c r="C215" s="258"/>
      <c r="D215" s="242" t="s">
        <v>168</v>
      </c>
      <c r="E215" s="258"/>
      <c r="F215" s="260" t="s">
        <v>1058</v>
      </c>
      <c r="G215" s="258"/>
      <c r="H215" s="261">
        <v>141</v>
      </c>
      <c r="I215" s="262"/>
      <c r="J215" s="258"/>
      <c r="K215" s="258"/>
      <c r="L215" s="263"/>
      <c r="M215" s="264"/>
      <c r="N215" s="265"/>
      <c r="O215" s="265"/>
      <c r="P215" s="265"/>
      <c r="Q215" s="265"/>
      <c r="R215" s="265"/>
      <c r="S215" s="265"/>
      <c r="T215" s="266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67" t="s">
        <v>168</v>
      </c>
      <c r="AU215" s="267" t="s">
        <v>87</v>
      </c>
      <c r="AV215" s="14" t="s">
        <v>87</v>
      </c>
      <c r="AW215" s="14" t="s">
        <v>4</v>
      </c>
      <c r="AX215" s="14" t="s">
        <v>85</v>
      </c>
      <c r="AY215" s="267" t="s">
        <v>146</v>
      </c>
    </row>
    <row r="216" s="12" customFormat="1" ht="22.8" customHeight="1">
      <c r="A216" s="12"/>
      <c r="B216" s="212"/>
      <c r="C216" s="213"/>
      <c r="D216" s="214" t="s">
        <v>76</v>
      </c>
      <c r="E216" s="226" t="s">
        <v>145</v>
      </c>
      <c r="F216" s="226" t="s">
        <v>505</v>
      </c>
      <c r="G216" s="213"/>
      <c r="H216" s="213"/>
      <c r="I216" s="216"/>
      <c r="J216" s="227">
        <f>BK216</f>
        <v>0</v>
      </c>
      <c r="K216" s="213"/>
      <c r="L216" s="218"/>
      <c r="M216" s="219"/>
      <c r="N216" s="220"/>
      <c r="O216" s="220"/>
      <c r="P216" s="221">
        <f>SUM(P217:P220)</f>
        <v>0</v>
      </c>
      <c r="Q216" s="220"/>
      <c r="R216" s="221">
        <f>SUM(R217:R220)</f>
        <v>13.682850000000002</v>
      </c>
      <c r="S216" s="220"/>
      <c r="T216" s="222">
        <f>SUM(T217:T220)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23" t="s">
        <v>85</v>
      </c>
      <c r="AT216" s="224" t="s">
        <v>76</v>
      </c>
      <c r="AU216" s="224" t="s">
        <v>85</v>
      </c>
      <c r="AY216" s="223" t="s">
        <v>146</v>
      </c>
      <c r="BK216" s="225">
        <f>SUM(BK217:BK220)</f>
        <v>0</v>
      </c>
    </row>
    <row r="217" s="2" customFormat="1" ht="24.15" customHeight="1">
      <c r="A217" s="38"/>
      <c r="B217" s="39"/>
      <c r="C217" s="228" t="s">
        <v>425</v>
      </c>
      <c r="D217" s="228" t="s">
        <v>149</v>
      </c>
      <c r="E217" s="229" t="s">
        <v>507</v>
      </c>
      <c r="F217" s="230" t="s">
        <v>508</v>
      </c>
      <c r="G217" s="231" t="s">
        <v>251</v>
      </c>
      <c r="H217" s="232">
        <v>57</v>
      </c>
      <c r="I217" s="233"/>
      <c r="J217" s="234">
        <f>ROUND(I217*H217,2)</f>
        <v>0</v>
      </c>
      <c r="K217" s="235"/>
      <c r="L217" s="44"/>
      <c r="M217" s="236" t="s">
        <v>1</v>
      </c>
      <c r="N217" s="237" t="s">
        <v>42</v>
      </c>
      <c r="O217" s="91"/>
      <c r="P217" s="238">
        <f>O217*H217</f>
        <v>0</v>
      </c>
      <c r="Q217" s="238">
        <v>0</v>
      </c>
      <c r="R217" s="238">
        <f>Q217*H217</f>
        <v>0</v>
      </c>
      <c r="S217" s="238">
        <v>0</v>
      </c>
      <c r="T217" s="239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40" t="s">
        <v>153</v>
      </c>
      <c r="AT217" s="240" t="s">
        <v>149</v>
      </c>
      <c r="AU217" s="240" t="s">
        <v>87</v>
      </c>
      <c r="AY217" s="17" t="s">
        <v>146</v>
      </c>
      <c r="BE217" s="241">
        <f>IF(N217="základní",J217,0)</f>
        <v>0</v>
      </c>
      <c r="BF217" s="241">
        <f>IF(N217="snížená",J217,0)</f>
        <v>0</v>
      </c>
      <c r="BG217" s="241">
        <f>IF(N217="zákl. přenesená",J217,0)</f>
        <v>0</v>
      </c>
      <c r="BH217" s="241">
        <f>IF(N217="sníž. přenesená",J217,0)</f>
        <v>0</v>
      </c>
      <c r="BI217" s="241">
        <f>IF(N217="nulová",J217,0)</f>
        <v>0</v>
      </c>
      <c r="BJ217" s="17" t="s">
        <v>85</v>
      </c>
      <c r="BK217" s="241">
        <f>ROUND(I217*H217,2)</f>
        <v>0</v>
      </c>
      <c r="BL217" s="17" t="s">
        <v>153</v>
      </c>
      <c r="BM217" s="240" t="s">
        <v>1059</v>
      </c>
    </row>
    <row r="218" s="2" customFormat="1" ht="37.8" customHeight="1">
      <c r="A218" s="38"/>
      <c r="B218" s="39"/>
      <c r="C218" s="228" t="s">
        <v>431</v>
      </c>
      <c r="D218" s="228" t="s">
        <v>149</v>
      </c>
      <c r="E218" s="229" t="s">
        <v>1060</v>
      </c>
      <c r="F218" s="230" t="s">
        <v>1061</v>
      </c>
      <c r="G218" s="231" t="s">
        <v>251</v>
      </c>
      <c r="H218" s="232">
        <v>57</v>
      </c>
      <c r="I218" s="233"/>
      <c r="J218" s="234">
        <f>ROUND(I218*H218,2)</f>
        <v>0</v>
      </c>
      <c r="K218" s="235"/>
      <c r="L218" s="44"/>
      <c r="M218" s="236" t="s">
        <v>1</v>
      </c>
      <c r="N218" s="237" t="s">
        <v>42</v>
      </c>
      <c r="O218" s="91"/>
      <c r="P218" s="238">
        <f>O218*H218</f>
        <v>0</v>
      </c>
      <c r="Q218" s="238">
        <v>0.10100000000000001</v>
      </c>
      <c r="R218" s="238">
        <f>Q218*H218</f>
        <v>5.7570000000000006</v>
      </c>
      <c r="S218" s="238">
        <v>0</v>
      </c>
      <c r="T218" s="239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40" t="s">
        <v>153</v>
      </c>
      <c r="AT218" s="240" t="s">
        <v>149</v>
      </c>
      <c r="AU218" s="240" t="s">
        <v>87</v>
      </c>
      <c r="AY218" s="17" t="s">
        <v>146</v>
      </c>
      <c r="BE218" s="241">
        <f>IF(N218="základní",J218,0)</f>
        <v>0</v>
      </c>
      <c r="BF218" s="241">
        <f>IF(N218="snížená",J218,0)</f>
        <v>0</v>
      </c>
      <c r="BG218" s="241">
        <f>IF(N218="zákl. přenesená",J218,0)</f>
        <v>0</v>
      </c>
      <c r="BH218" s="241">
        <f>IF(N218="sníž. přenesená",J218,0)</f>
        <v>0</v>
      </c>
      <c r="BI218" s="241">
        <f>IF(N218="nulová",J218,0)</f>
        <v>0</v>
      </c>
      <c r="BJ218" s="17" t="s">
        <v>85</v>
      </c>
      <c r="BK218" s="241">
        <f>ROUND(I218*H218,2)</f>
        <v>0</v>
      </c>
      <c r="BL218" s="17" t="s">
        <v>153</v>
      </c>
      <c r="BM218" s="240" t="s">
        <v>1062</v>
      </c>
    </row>
    <row r="219" s="2" customFormat="1" ht="24.15" customHeight="1">
      <c r="A219" s="38"/>
      <c r="B219" s="39"/>
      <c r="C219" s="284" t="s">
        <v>439</v>
      </c>
      <c r="D219" s="284" t="s">
        <v>354</v>
      </c>
      <c r="E219" s="285" t="s">
        <v>1063</v>
      </c>
      <c r="F219" s="286" t="s">
        <v>1064</v>
      </c>
      <c r="G219" s="287" t="s">
        <v>251</v>
      </c>
      <c r="H219" s="288">
        <v>58.710000000000001</v>
      </c>
      <c r="I219" s="289"/>
      <c r="J219" s="290">
        <f>ROUND(I219*H219,2)</f>
        <v>0</v>
      </c>
      <c r="K219" s="291"/>
      <c r="L219" s="292"/>
      <c r="M219" s="293" t="s">
        <v>1</v>
      </c>
      <c r="N219" s="294" t="s">
        <v>42</v>
      </c>
      <c r="O219" s="91"/>
      <c r="P219" s="238">
        <f>O219*H219</f>
        <v>0</v>
      </c>
      <c r="Q219" s="238">
        <v>0.13500000000000001</v>
      </c>
      <c r="R219" s="238">
        <f>Q219*H219</f>
        <v>7.9258500000000005</v>
      </c>
      <c r="S219" s="238">
        <v>0</v>
      </c>
      <c r="T219" s="239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40" t="s">
        <v>200</v>
      </c>
      <c r="AT219" s="240" t="s">
        <v>354</v>
      </c>
      <c r="AU219" s="240" t="s">
        <v>87</v>
      </c>
      <c r="AY219" s="17" t="s">
        <v>146</v>
      </c>
      <c r="BE219" s="241">
        <f>IF(N219="základní",J219,0)</f>
        <v>0</v>
      </c>
      <c r="BF219" s="241">
        <f>IF(N219="snížená",J219,0)</f>
        <v>0</v>
      </c>
      <c r="BG219" s="241">
        <f>IF(N219="zákl. přenesená",J219,0)</f>
        <v>0</v>
      </c>
      <c r="BH219" s="241">
        <f>IF(N219="sníž. přenesená",J219,0)</f>
        <v>0</v>
      </c>
      <c r="BI219" s="241">
        <f>IF(N219="nulová",J219,0)</f>
        <v>0</v>
      </c>
      <c r="BJ219" s="17" t="s">
        <v>85</v>
      </c>
      <c r="BK219" s="241">
        <f>ROUND(I219*H219,2)</f>
        <v>0</v>
      </c>
      <c r="BL219" s="17" t="s">
        <v>153</v>
      </c>
      <c r="BM219" s="240" t="s">
        <v>1065</v>
      </c>
    </row>
    <row r="220" s="14" customFormat="1">
      <c r="A220" s="14"/>
      <c r="B220" s="257"/>
      <c r="C220" s="258"/>
      <c r="D220" s="242" t="s">
        <v>168</v>
      </c>
      <c r="E220" s="258"/>
      <c r="F220" s="260" t="s">
        <v>1066</v>
      </c>
      <c r="G220" s="258"/>
      <c r="H220" s="261">
        <v>58.710000000000001</v>
      </c>
      <c r="I220" s="262"/>
      <c r="J220" s="258"/>
      <c r="K220" s="258"/>
      <c r="L220" s="263"/>
      <c r="M220" s="264"/>
      <c r="N220" s="265"/>
      <c r="O220" s="265"/>
      <c r="P220" s="265"/>
      <c r="Q220" s="265"/>
      <c r="R220" s="265"/>
      <c r="S220" s="265"/>
      <c r="T220" s="266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67" t="s">
        <v>168</v>
      </c>
      <c r="AU220" s="267" t="s">
        <v>87</v>
      </c>
      <c r="AV220" s="14" t="s">
        <v>87</v>
      </c>
      <c r="AW220" s="14" t="s">
        <v>4</v>
      </c>
      <c r="AX220" s="14" t="s">
        <v>85</v>
      </c>
      <c r="AY220" s="267" t="s">
        <v>146</v>
      </c>
    </row>
    <row r="221" s="12" customFormat="1" ht="22.8" customHeight="1">
      <c r="A221" s="12"/>
      <c r="B221" s="212"/>
      <c r="C221" s="213"/>
      <c r="D221" s="214" t="s">
        <v>76</v>
      </c>
      <c r="E221" s="226" t="s">
        <v>207</v>
      </c>
      <c r="F221" s="226" t="s">
        <v>550</v>
      </c>
      <c r="G221" s="213"/>
      <c r="H221" s="213"/>
      <c r="I221" s="216"/>
      <c r="J221" s="227">
        <f>BK221</f>
        <v>0</v>
      </c>
      <c r="K221" s="213"/>
      <c r="L221" s="218"/>
      <c r="M221" s="219"/>
      <c r="N221" s="220"/>
      <c r="O221" s="220"/>
      <c r="P221" s="221">
        <f>P222</f>
        <v>0</v>
      </c>
      <c r="Q221" s="220"/>
      <c r="R221" s="221">
        <f>R222</f>
        <v>0.026789999999999998</v>
      </c>
      <c r="S221" s="220"/>
      <c r="T221" s="222">
        <f>T222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23" t="s">
        <v>85</v>
      </c>
      <c r="AT221" s="224" t="s">
        <v>76</v>
      </c>
      <c r="AU221" s="224" t="s">
        <v>85</v>
      </c>
      <c r="AY221" s="223" t="s">
        <v>146</v>
      </c>
      <c r="BK221" s="225">
        <f>BK222</f>
        <v>0</v>
      </c>
    </row>
    <row r="222" s="2" customFormat="1" ht="24.15" customHeight="1">
      <c r="A222" s="38"/>
      <c r="B222" s="39"/>
      <c r="C222" s="228" t="s">
        <v>445</v>
      </c>
      <c r="D222" s="228" t="s">
        <v>149</v>
      </c>
      <c r="E222" s="229" t="s">
        <v>1067</v>
      </c>
      <c r="F222" s="230" t="s">
        <v>1068</v>
      </c>
      <c r="G222" s="231" t="s">
        <v>251</v>
      </c>
      <c r="H222" s="232">
        <v>57</v>
      </c>
      <c r="I222" s="233"/>
      <c r="J222" s="234">
        <f>ROUND(I222*H222,2)</f>
        <v>0</v>
      </c>
      <c r="K222" s="235"/>
      <c r="L222" s="44"/>
      <c r="M222" s="236" t="s">
        <v>1</v>
      </c>
      <c r="N222" s="237" t="s">
        <v>42</v>
      </c>
      <c r="O222" s="91"/>
      <c r="P222" s="238">
        <f>O222*H222</f>
        <v>0</v>
      </c>
      <c r="Q222" s="238">
        <v>0.00046999999999999999</v>
      </c>
      <c r="R222" s="238">
        <f>Q222*H222</f>
        <v>0.026789999999999998</v>
      </c>
      <c r="S222" s="238">
        <v>0</v>
      </c>
      <c r="T222" s="239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40" t="s">
        <v>153</v>
      </c>
      <c r="AT222" s="240" t="s">
        <v>149</v>
      </c>
      <c r="AU222" s="240" t="s">
        <v>87</v>
      </c>
      <c r="AY222" s="17" t="s">
        <v>146</v>
      </c>
      <c r="BE222" s="241">
        <f>IF(N222="základní",J222,0)</f>
        <v>0</v>
      </c>
      <c r="BF222" s="241">
        <f>IF(N222="snížená",J222,0)</f>
        <v>0</v>
      </c>
      <c r="BG222" s="241">
        <f>IF(N222="zákl. přenesená",J222,0)</f>
        <v>0</v>
      </c>
      <c r="BH222" s="241">
        <f>IF(N222="sníž. přenesená",J222,0)</f>
        <v>0</v>
      </c>
      <c r="BI222" s="241">
        <f>IF(N222="nulová",J222,0)</f>
        <v>0</v>
      </c>
      <c r="BJ222" s="17" t="s">
        <v>85</v>
      </c>
      <c r="BK222" s="241">
        <f>ROUND(I222*H222,2)</f>
        <v>0</v>
      </c>
      <c r="BL222" s="17" t="s">
        <v>153</v>
      </c>
      <c r="BM222" s="240" t="s">
        <v>1069</v>
      </c>
    </row>
    <row r="223" s="12" customFormat="1" ht="22.8" customHeight="1">
      <c r="A223" s="12"/>
      <c r="B223" s="212"/>
      <c r="C223" s="213"/>
      <c r="D223" s="214" t="s">
        <v>76</v>
      </c>
      <c r="E223" s="226" t="s">
        <v>704</v>
      </c>
      <c r="F223" s="226" t="s">
        <v>705</v>
      </c>
      <c r="G223" s="213"/>
      <c r="H223" s="213"/>
      <c r="I223" s="216"/>
      <c r="J223" s="227">
        <f>BK223</f>
        <v>0</v>
      </c>
      <c r="K223" s="213"/>
      <c r="L223" s="218"/>
      <c r="M223" s="219"/>
      <c r="N223" s="220"/>
      <c r="O223" s="220"/>
      <c r="P223" s="221">
        <f>P224</f>
        <v>0</v>
      </c>
      <c r="Q223" s="220"/>
      <c r="R223" s="221">
        <f>R224</f>
        <v>0</v>
      </c>
      <c r="S223" s="220"/>
      <c r="T223" s="222">
        <f>T224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23" t="s">
        <v>85</v>
      </c>
      <c r="AT223" s="224" t="s">
        <v>76</v>
      </c>
      <c r="AU223" s="224" t="s">
        <v>85</v>
      </c>
      <c r="AY223" s="223" t="s">
        <v>146</v>
      </c>
      <c r="BK223" s="225">
        <f>BK224</f>
        <v>0</v>
      </c>
    </row>
    <row r="224" s="2" customFormat="1" ht="24.15" customHeight="1">
      <c r="A224" s="38"/>
      <c r="B224" s="39"/>
      <c r="C224" s="228" t="s">
        <v>451</v>
      </c>
      <c r="D224" s="228" t="s">
        <v>149</v>
      </c>
      <c r="E224" s="229" t="s">
        <v>1070</v>
      </c>
      <c r="F224" s="230" t="s">
        <v>1071</v>
      </c>
      <c r="G224" s="231" t="s">
        <v>311</v>
      </c>
      <c r="H224" s="232">
        <v>27.510000000000002</v>
      </c>
      <c r="I224" s="233"/>
      <c r="J224" s="234">
        <f>ROUND(I224*H224,2)</f>
        <v>0</v>
      </c>
      <c r="K224" s="235"/>
      <c r="L224" s="44"/>
      <c r="M224" s="236" t="s">
        <v>1</v>
      </c>
      <c r="N224" s="237" t="s">
        <v>42</v>
      </c>
      <c r="O224" s="91"/>
      <c r="P224" s="238">
        <f>O224*H224</f>
        <v>0</v>
      </c>
      <c r="Q224" s="238">
        <v>0</v>
      </c>
      <c r="R224" s="238">
        <f>Q224*H224</f>
        <v>0</v>
      </c>
      <c r="S224" s="238">
        <v>0</v>
      </c>
      <c r="T224" s="239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40" t="s">
        <v>153</v>
      </c>
      <c r="AT224" s="240" t="s">
        <v>149</v>
      </c>
      <c r="AU224" s="240" t="s">
        <v>87</v>
      </c>
      <c r="AY224" s="17" t="s">
        <v>146</v>
      </c>
      <c r="BE224" s="241">
        <f>IF(N224="základní",J224,0)</f>
        <v>0</v>
      </c>
      <c r="BF224" s="241">
        <f>IF(N224="snížená",J224,0)</f>
        <v>0</v>
      </c>
      <c r="BG224" s="241">
        <f>IF(N224="zákl. přenesená",J224,0)</f>
        <v>0</v>
      </c>
      <c r="BH224" s="241">
        <f>IF(N224="sníž. přenesená",J224,0)</f>
        <v>0</v>
      </c>
      <c r="BI224" s="241">
        <f>IF(N224="nulová",J224,0)</f>
        <v>0</v>
      </c>
      <c r="BJ224" s="17" t="s">
        <v>85</v>
      </c>
      <c r="BK224" s="241">
        <f>ROUND(I224*H224,2)</f>
        <v>0</v>
      </c>
      <c r="BL224" s="17" t="s">
        <v>153</v>
      </c>
      <c r="BM224" s="240" t="s">
        <v>1072</v>
      </c>
    </row>
    <row r="225" s="12" customFormat="1" ht="25.92" customHeight="1">
      <c r="A225" s="12"/>
      <c r="B225" s="212"/>
      <c r="C225" s="213"/>
      <c r="D225" s="214" t="s">
        <v>76</v>
      </c>
      <c r="E225" s="215" t="s">
        <v>860</v>
      </c>
      <c r="F225" s="215" t="s">
        <v>861</v>
      </c>
      <c r="G225" s="213"/>
      <c r="H225" s="213"/>
      <c r="I225" s="216"/>
      <c r="J225" s="217">
        <f>BK225</f>
        <v>0</v>
      </c>
      <c r="K225" s="213"/>
      <c r="L225" s="218"/>
      <c r="M225" s="219"/>
      <c r="N225" s="220"/>
      <c r="O225" s="220"/>
      <c r="P225" s="221">
        <f>P226</f>
        <v>0</v>
      </c>
      <c r="Q225" s="220"/>
      <c r="R225" s="221">
        <f>R226</f>
        <v>0</v>
      </c>
      <c r="S225" s="220"/>
      <c r="T225" s="222">
        <f>T226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23" t="s">
        <v>153</v>
      </c>
      <c r="AT225" s="224" t="s">
        <v>76</v>
      </c>
      <c r="AU225" s="224" t="s">
        <v>77</v>
      </c>
      <c r="AY225" s="223" t="s">
        <v>146</v>
      </c>
      <c r="BK225" s="225">
        <f>BK226</f>
        <v>0</v>
      </c>
    </row>
    <row r="226" s="2" customFormat="1" ht="37.8" customHeight="1">
      <c r="A226" s="38"/>
      <c r="B226" s="39"/>
      <c r="C226" s="228" t="s">
        <v>457</v>
      </c>
      <c r="D226" s="228" t="s">
        <v>149</v>
      </c>
      <c r="E226" s="229" t="s">
        <v>871</v>
      </c>
      <c r="F226" s="230" t="s">
        <v>872</v>
      </c>
      <c r="G226" s="231" t="s">
        <v>367</v>
      </c>
      <c r="H226" s="232">
        <v>3</v>
      </c>
      <c r="I226" s="233"/>
      <c r="J226" s="234">
        <f>ROUND(I226*H226,2)</f>
        <v>0</v>
      </c>
      <c r="K226" s="235"/>
      <c r="L226" s="44"/>
      <c r="M226" s="279" t="s">
        <v>1</v>
      </c>
      <c r="N226" s="280" t="s">
        <v>42</v>
      </c>
      <c r="O226" s="281"/>
      <c r="P226" s="282">
        <f>O226*H226</f>
        <v>0</v>
      </c>
      <c r="Q226" s="282">
        <v>0</v>
      </c>
      <c r="R226" s="282">
        <f>Q226*H226</f>
        <v>0</v>
      </c>
      <c r="S226" s="282">
        <v>0</v>
      </c>
      <c r="T226" s="283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40" t="s">
        <v>214</v>
      </c>
      <c r="AT226" s="240" t="s">
        <v>149</v>
      </c>
      <c r="AU226" s="240" t="s">
        <v>85</v>
      </c>
      <c r="AY226" s="17" t="s">
        <v>146</v>
      </c>
      <c r="BE226" s="241">
        <f>IF(N226="základní",J226,0)</f>
        <v>0</v>
      </c>
      <c r="BF226" s="241">
        <f>IF(N226="snížená",J226,0)</f>
        <v>0</v>
      </c>
      <c r="BG226" s="241">
        <f>IF(N226="zákl. přenesená",J226,0)</f>
        <v>0</v>
      </c>
      <c r="BH226" s="241">
        <f>IF(N226="sníž. přenesená",J226,0)</f>
        <v>0</v>
      </c>
      <c r="BI226" s="241">
        <f>IF(N226="nulová",J226,0)</f>
        <v>0</v>
      </c>
      <c r="BJ226" s="17" t="s">
        <v>85</v>
      </c>
      <c r="BK226" s="241">
        <f>ROUND(I226*H226,2)</f>
        <v>0</v>
      </c>
      <c r="BL226" s="17" t="s">
        <v>214</v>
      </c>
      <c r="BM226" s="240" t="s">
        <v>1073</v>
      </c>
    </row>
    <row r="227" s="2" customFormat="1" ht="6.96" customHeight="1">
      <c r="A227" s="38"/>
      <c r="B227" s="66"/>
      <c r="C227" s="67"/>
      <c r="D227" s="67"/>
      <c r="E227" s="67"/>
      <c r="F227" s="67"/>
      <c r="G227" s="67"/>
      <c r="H227" s="67"/>
      <c r="I227" s="67"/>
      <c r="J227" s="67"/>
      <c r="K227" s="67"/>
      <c r="L227" s="44"/>
      <c r="M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</row>
  </sheetData>
  <sheetProtection sheet="1" autoFilter="0" formatColumns="0" formatRows="0" objects="1" scenarios="1" spinCount="100000" saltValue="ePPMqtzkvekVTReNkx8hQ2PKgLENEoGj/DiN8uCgUSw6aNryx3IrA+a35XYxKvdgGPnwzhfMsuCgKvn5jS/gsw==" hashValue="RaFuUDUclZN2nx9jQBLlpev+MkmImVxX4QYkJ/4gt+Se9RPzRpSFHPWjelS5vqnMI+jimGymC9NLuM/oyLSQ9w==" algorithmName="SHA-512" password="EAB4"/>
  <autoFilter ref="C127:K2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6:H116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114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0"/>
      <c r="AT3" s="17" t="s">
        <v>87</v>
      </c>
    </row>
    <row r="4" s="1" customFormat="1" ht="24.96" customHeight="1">
      <c r="B4" s="20"/>
      <c r="D4" s="149" t="s">
        <v>115</v>
      </c>
      <c r="L4" s="20"/>
      <c r="M4" s="150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1" t="s">
        <v>16</v>
      </c>
      <c r="L6" s="20"/>
    </row>
    <row r="7" s="1" customFormat="1" ht="16.5" customHeight="1">
      <c r="B7" s="20"/>
      <c r="E7" s="152" t="str">
        <f>'Rekapitulace stavby'!K6</f>
        <v>Zkušební indikativní pec</v>
      </c>
      <c r="F7" s="151"/>
      <c r="G7" s="151"/>
      <c r="H7" s="151"/>
      <c r="L7" s="20"/>
    </row>
    <row r="8" s="1" customFormat="1" ht="12" customHeight="1">
      <c r="B8" s="20"/>
      <c r="D8" s="151" t="s">
        <v>116</v>
      </c>
      <c r="L8" s="20"/>
    </row>
    <row r="9" s="2" customFormat="1" ht="16.5" customHeight="1">
      <c r="A9" s="38"/>
      <c r="B9" s="44"/>
      <c r="C9" s="38"/>
      <c r="D9" s="38"/>
      <c r="E9" s="152" t="s">
        <v>970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1" t="s">
        <v>225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53" t="s">
        <v>1074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1" t="s">
        <v>18</v>
      </c>
      <c r="E13" s="38"/>
      <c r="F13" s="141" t="s">
        <v>1</v>
      </c>
      <c r="G13" s="38"/>
      <c r="H13" s="38"/>
      <c r="I13" s="151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1" t="s">
        <v>20</v>
      </c>
      <c r="E14" s="38"/>
      <c r="F14" s="141" t="s">
        <v>21</v>
      </c>
      <c r="G14" s="38"/>
      <c r="H14" s="38"/>
      <c r="I14" s="151" t="s">
        <v>22</v>
      </c>
      <c r="J14" s="154" t="str">
        <f>'Rekapitulace stavby'!AN8</f>
        <v>18. 11. 2025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1" t="s">
        <v>24</v>
      </c>
      <c r="E16" s="38"/>
      <c r="F16" s="38"/>
      <c r="G16" s="38"/>
      <c r="H16" s="38"/>
      <c r="I16" s="151" t="s">
        <v>25</v>
      </c>
      <c r="J16" s="141" t="s">
        <v>1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">
        <v>26</v>
      </c>
      <c r="F17" s="38"/>
      <c r="G17" s="38"/>
      <c r="H17" s="38"/>
      <c r="I17" s="151" t="s">
        <v>27</v>
      </c>
      <c r="J17" s="141" t="s">
        <v>1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1" t="s">
        <v>28</v>
      </c>
      <c r="E19" s="38"/>
      <c r="F19" s="38"/>
      <c r="G19" s="38"/>
      <c r="H19" s="38"/>
      <c r="I19" s="151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1" t="s">
        <v>27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1" t="s">
        <v>30</v>
      </c>
      <c r="E22" s="38"/>
      <c r="F22" s="38"/>
      <c r="G22" s="38"/>
      <c r="H22" s="38"/>
      <c r="I22" s="151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31</v>
      </c>
      <c r="F23" s="38"/>
      <c r="G23" s="38"/>
      <c r="H23" s="38"/>
      <c r="I23" s="151" t="s">
        <v>27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1" t="s">
        <v>33</v>
      </c>
      <c r="E25" s="38"/>
      <c r="F25" s="38"/>
      <c r="G25" s="38"/>
      <c r="H25" s="38"/>
      <c r="I25" s="151" t="s">
        <v>25</v>
      </c>
      <c r="J25" s="141" t="str">
        <f>IF('Rekapitulace stavby'!AN19="","",'Rekapitulace stavby'!AN19)</f>
        <v/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tr">
        <f>IF('Rekapitulace stavby'!E20="","",'Rekapitulace stavby'!E20)</f>
        <v xml:space="preserve"> </v>
      </c>
      <c r="F26" s="38"/>
      <c r="G26" s="38"/>
      <c r="H26" s="38"/>
      <c r="I26" s="151" t="s">
        <v>27</v>
      </c>
      <c r="J26" s="141" t="str">
        <f>IF('Rekapitulace stavby'!AN20="","",'Rekapitulace stavby'!AN20)</f>
        <v/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1" t="s">
        <v>35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83.25" customHeight="1">
      <c r="A29" s="155"/>
      <c r="B29" s="156"/>
      <c r="C29" s="155"/>
      <c r="D29" s="155"/>
      <c r="E29" s="157" t="s">
        <v>118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9"/>
      <c r="E31" s="159"/>
      <c r="F31" s="159"/>
      <c r="G31" s="159"/>
      <c r="H31" s="159"/>
      <c r="I31" s="159"/>
      <c r="J31" s="159"/>
      <c r="K31" s="15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60" t="s">
        <v>37</v>
      </c>
      <c r="E32" s="38"/>
      <c r="F32" s="38"/>
      <c r="G32" s="38"/>
      <c r="H32" s="38"/>
      <c r="I32" s="38"/>
      <c r="J32" s="161">
        <f>ROUND(J122,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9"/>
      <c r="E33" s="159"/>
      <c r="F33" s="159"/>
      <c r="G33" s="159"/>
      <c r="H33" s="159"/>
      <c r="I33" s="159"/>
      <c r="J33" s="159"/>
      <c r="K33" s="159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2" t="s">
        <v>39</v>
      </c>
      <c r="G34" s="38"/>
      <c r="H34" s="38"/>
      <c r="I34" s="162" t="s">
        <v>38</v>
      </c>
      <c r="J34" s="162" t="s">
        <v>40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3" t="s">
        <v>41</v>
      </c>
      <c r="E35" s="151" t="s">
        <v>42</v>
      </c>
      <c r="F35" s="164">
        <f>ROUND((SUM(BE122:BE125)),  2)</f>
        <v>0</v>
      </c>
      <c r="G35" s="38"/>
      <c r="H35" s="38"/>
      <c r="I35" s="165">
        <v>0.20999999999999999</v>
      </c>
      <c r="J35" s="164">
        <f>ROUND(((SUM(BE122:BE125))*I35),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1" t="s">
        <v>43</v>
      </c>
      <c r="F36" s="164">
        <f>ROUND((SUM(BF122:BF125)),  2)</f>
        <v>0</v>
      </c>
      <c r="G36" s="38"/>
      <c r="H36" s="38"/>
      <c r="I36" s="165">
        <v>0.12</v>
      </c>
      <c r="J36" s="164">
        <f>ROUND(((SUM(BF122:BF125))*I36),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1" t="s">
        <v>44</v>
      </c>
      <c r="F37" s="164">
        <f>ROUND((SUM(BG122:BG125)),  2)</f>
        <v>0</v>
      </c>
      <c r="G37" s="38"/>
      <c r="H37" s="38"/>
      <c r="I37" s="165">
        <v>0.20999999999999999</v>
      </c>
      <c r="J37" s="16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1" t="s">
        <v>45</v>
      </c>
      <c r="F38" s="164">
        <f>ROUND((SUM(BH122:BH125)),  2)</f>
        <v>0</v>
      </c>
      <c r="G38" s="38"/>
      <c r="H38" s="38"/>
      <c r="I38" s="165">
        <v>0.12</v>
      </c>
      <c r="J38" s="164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1" t="s">
        <v>46</v>
      </c>
      <c r="F39" s="164">
        <f>ROUND((SUM(BI122:BI125)),  2)</f>
        <v>0</v>
      </c>
      <c r="G39" s="38"/>
      <c r="H39" s="38"/>
      <c r="I39" s="165">
        <v>0</v>
      </c>
      <c r="J39" s="164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4" t="str">
        <f>E7</f>
        <v>Zkušební indikativní pec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116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16.5" customHeight="1">
      <c r="A87" s="38"/>
      <c r="B87" s="39"/>
      <c r="C87" s="40"/>
      <c r="D87" s="40"/>
      <c r="E87" s="184" t="s">
        <v>970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225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76" t="str">
        <f>E11</f>
        <v>PC-01 - Zásobník LPG, plynovodní přípojka, elektro přípojka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>Ostrava</v>
      </c>
      <c r="G91" s="40"/>
      <c r="H91" s="40"/>
      <c r="I91" s="32" t="s">
        <v>22</v>
      </c>
      <c r="J91" s="79" t="str">
        <f>IF(J14="","",J14)</f>
        <v>18. 11. 2025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40"/>
      <c r="E93" s="40"/>
      <c r="F93" s="27" t="str">
        <f>E17</f>
        <v>VŠB-TU Ostrava</v>
      </c>
      <c r="G93" s="40"/>
      <c r="H93" s="40"/>
      <c r="I93" s="32" t="s">
        <v>30</v>
      </c>
      <c r="J93" s="36" t="str">
        <f>E23</f>
        <v>Marpo s.r.o.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40"/>
      <c r="E94" s="40"/>
      <c r="F94" s="27" t="str">
        <f>IF(E20="","",E20)</f>
        <v>Vyplň údaj</v>
      </c>
      <c r="G94" s="40"/>
      <c r="H94" s="40"/>
      <c r="I94" s="32" t="s">
        <v>33</v>
      </c>
      <c r="J94" s="36" t="str">
        <f>E26</f>
        <v xml:space="preserve"> 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5" t="s">
        <v>120</v>
      </c>
      <c r="D96" s="186"/>
      <c r="E96" s="186"/>
      <c r="F96" s="186"/>
      <c r="G96" s="186"/>
      <c r="H96" s="186"/>
      <c r="I96" s="186"/>
      <c r="J96" s="187" t="s">
        <v>121</v>
      </c>
      <c r="K96" s="186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8" t="s">
        <v>122</v>
      </c>
      <c r="D98" s="40"/>
      <c r="E98" s="40"/>
      <c r="F98" s="40"/>
      <c r="G98" s="40"/>
      <c r="H98" s="40"/>
      <c r="I98" s="40"/>
      <c r="J98" s="110">
        <f>J122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123</v>
      </c>
    </row>
    <row r="99" s="9" customFormat="1" ht="24.96" customHeight="1">
      <c r="A99" s="9"/>
      <c r="B99" s="189"/>
      <c r="C99" s="190"/>
      <c r="D99" s="191" t="s">
        <v>237</v>
      </c>
      <c r="E99" s="192"/>
      <c r="F99" s="192"/>
      <c r="G99" s="192"/>
      <c r="H99" s="192"/>
      <c r="I99" s="192"/>
      <c r="J99" s="193">
        <f>J123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3"/>
      <c r="D100" s="196" t="s">
        <v>1075</v>
      </c>
      <c r="E100" s="197"/>
      <c r="F100" s="197"/>
      <c r="G100" s="197"/>
      <c r="H100" s="197"/>
      <c r="I100" s="197"/>
      <c r="J100" s="198">
        <f>J124</f>
        <v>0</v>
      </c>
      <c r="K100" s="133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8"/>
      <c r="B101" s="39"/>
      <c r="C101" s="40"/>
      <c r="D101" s="40"/>
      <c r="E101" s="40"/>
      <c r="F101" s="40"/>
      <c r="G101" s="40"/>
      <c r="H101" s="40"/>
      <c r="I101" s="40"/>
      <c r="J101" s="40"/>
      <c r="K101" s="40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6"/>
      <c r="C102" s="67"/>
      <c r="D102" s="67"/>
      <c r="E102" s="67"/>
      <c r="F102" s="67"/>
      <c r="G102" s="67"/>
      <c r="H102" s="67"/>
      <c r="I102" s="67"/>
      <c r="J102" s="67"/>
      <c r="K102" s="67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131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184" t="str">
        <f>E7</f>
        <v>Zkušební indikativní pec</v>
      </c>
      <c r="F110" s="32"/>
      <c r="G110" s="32"/>
      <c r="H110" s="32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1" customFormat="1" ht="12" customHeight="1">
      <c r="B111" s="21"/>
      <c r="C111" s="32" t="s">
        <v>116</v>
      </c>
      <c r="D111" s="22"/>
      <c r="E111" s="22"/>
      <c r="F111" s="22"/>
      <c r="G111" s="22"/>
      <c r="H111" s="22"/>
      <c r="I111" s="22"/>
      <c r="J111" s="22"/>
      <c r="K111" s="22"/>
      <c r="L111" s="20"/>
    </row>
    <row r="112" s="2" customFormat="1" ht="16.5" customHeight="1">
      <c r="A112" s="38"/>
      <c r="B112" s="39"/>
      <c r="C112" s="40"/>
      <c r="D112" s="40"/>
      <c r="E112" s="184" t="s">
        <v>970</v>
      </c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225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76" t="str">
        <f>E11</f>
        <v>PC-01 - Zásobník LPG, plynovodní přípojka, elektro přípojka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40"/>
      <c r="E116" s="40"/>
      <c r="F116" s="27" t="str">
        <f>F14</f>
        <v>Ostrava</v>
      </c>
      <c r="G116" s="40"/>
      <c r="H116" s="40"/>
      <c r="I116" s="32" t="s">
        <v>22</v>
      </c>
      <c r="J116" s="79" t="str">
        <f>IF(J14="","",J14)</f>
        <v>18. 11. 2025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24</v>
      </c>
      <c r="D118" s="40"/>
      <c r="E118" s="40"/>
      <c r="F118" s="27" t="str">
        <f>E17</f>
        <v>VŠB-TU Ostrava</v>
      </c>
      <c r="G118" s="40"/>
      <c r="H118" s="40"/>
      <c r="I118" s="32" t="s">
        <v>30</v>
      </c>
      <c r="J118" s="36" t="str">
        <f>E23</f>
        <v>Marpo s.r.o.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28</v>
      </c>
      <c r="D119" s="40"/>
      <c r="E119" s="40"/>
      <c r="F119" s="27" t="str">
        <f>IF(E20="","",E20)</f>
        <v>Vyplň údaj</v>
      </c>
      <c r="G119" s="40"/>
      <c r="H119" s="40"/>
      <c r="I119" s="32" t="s">
        <v>33</v>
      </c>
      <c r="J119" s="36" t="str">
        <f>E26</f>
        <v xml:space="preserve"> 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200"/>
      <c r="B121" s="201"/>
      <c r="C121" s="202" t="s">
        <v>132</v>
      </c>
      <c r="D121" s="203" t="s">
        <v>62</v>
      </c>
      <c r="E121" s="203" t="s">
        <v>58</v>
      </c>
      <c r="F121" s="203" t="s">
        <v>59</v>
      </c>
      <c r="G121" s="203" t="s">
        <v>133</v>
      </c>
      <c r="H121" s="203" t="s">
        <v>134</v>
      </c>
      <c r="I121" s="203" t="s">
        <v>135</v>
      </c>
      <c r="J121" s="204" t="s">
        <v>121</v>
      </c>
      <c r="K121" s="205" t="s">
        <v>136</v>
      </c>
      <c r="L121" s="206"/>
      <c r="M121" s="100" t="s">
        <v>1</v>
      </c>
      <c r="N121" s="101" t="s">
        <v>41</v>
      </c>
      <c r="O121" s="101" t="s">
        <v>137</v>
      </c>
      <c r="P121" s="101" t="s">
        <v>138</v>
      </c>
      <c r="Q121" s="101" t="s">
        <v>139</v>
      </c>
      <c r="R121" s="101" t="s">
        <v>140</v>
      </c>
      <c r="S121" s="101" t="s">
        <v>141</v>
      </c>
      <c r="T121" s="102" t="s">
        <v>142</v>
      </c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</row>
    <row r="122" s="2" customFormat="1" ht="22.8" customHeight="1">
      <c r="A122" s="38"/>
      <c r="B122" s="39"/>
      <c r="C122" s="107" t="s">
        <v>143</v>
      </c>
      <c r="D122" s="40"/>
      <c r="E122" s="40"/>
      <c r="F122" s="40"/>
      <c r="G122" s="40"/>
      <c r="H122" s="40"/>
      <c r="I122" s="40"/>
      <c r="J122" s="207">
        <f>BK122</f>
        <v>0</v>
      </c>
      <c r="K122" s="40"/>
      <c r="L122" s="44"/>
      <c r="M122" s="103"/>
      <c r="N122" s="208"/>
      <c r="O122" s="104"/>
      <c r="P122" s="209">
        <f>P123</f>
        <v>0</v>
      </c>
      <c r="Q122" s="104"/>
      <c r="R122" s="209">
        <f>R123</f>
        <v>0</v>
      </c>
      <c r="S122" s="104"/>
      <c r="T122" s="210">
        <f>T123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76</v>
      </c>
      <c r="AU122" s="17" t="s">
        <v>123</v>
      </c>
      <c r="BK122" s="211">
        <f>BK123</f>
        <v>0</v>
      </c>
    </row>
    <row r="123" s="12" customFormat="1" ht="25.92" customHeight="1">
      <c r="A123" s="12"/>
      <c r="B123" s="212"/>
      <c r="C123" s="213"/>
      <c r="D123" s="214" t="s">
        <v>76</v>
      </c>
      <c r="E123" s="215" t="s">
        <v>710</v>
      </c>
      <c r="F123" s="215" t="s">
        <v>711</v>
      </c>
      <c r="G123" s="213"/>
      <c r="H123" s="213"/>
      <c r="I123" s="216"/>
      <c r="J123" s="217">
        <f>BK123</f>
        <v>0</v>
      </c>
      <c r="K123" s="213"/>
      <c r="L123" s="218"/>
      <c r="M123" s="219"/>
      <c r="N123" s="220"/>
      <c r="O123" s="220"/>
      <c r="P123" s="221">
        <f>P124</f>
        <v>0</v>
      </c>
      <c r="Q123" s="220"/>
      <c r="R123" s="221">
        <f>R124</f>
        <v>0</v>
      </c>
      <c r="S123" s="220"/>
      <c r="T123" s="22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3" t="s">
        <v>87</v>
      </c>
      <c r="AT123" s="224" t="s">
        <v>76</v>
      </c>
      <c r="AU123" s="224" t="s">
        <v>77</v>
      </c>
      <c r="AY123" s="223" t="s">
        <v>146</v>
      </c>
      <c r="BK123" s="225">
        <f>BK124</f>
        <v>0</v>
      </c>
    </row>
    <row r="124" s="12" customFormat="1" ht="22.8" customHeight="1">
      <c r="A124" s="12"/>
      <c r="B124" s="212"/>
      <c r="C124" s="213"/>
      <c r="D124" s="214" t="s">
        <v>76</v>
      </c>
      <c r="E124" s="226" t="s">
        <v>926</v>
      </c>
      <c r="F124" s="226" t="s">
        <v>113</v>
      </c>
      <c r="G124" s="213"/>
      <c r="H124" s="213"/>
      <c r="I124" s="216"/>
      <c r="J124" s="227">
        <f>BK124</f>
        <v>0</v>
      </c>
      <c r="K124" s="213"/>
      <c r="L124" s="218"/>
      <c r="M124" s="219"/>
      <c r="N124" s="220"/>
      <c r="O124" s="220"/>
      <c r="P124" s="221">
        <f>P125</f>
        <v>0</v>
      </c>
      <c r="Q124" s="220"/>
      <c r="R124" s="221">
        <f>R125</f>
        <v>0</v>
      </c>
      <c r="S124" s="220"/>
      <c r="T124" s="222">
        <f>T125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87</v>
      </c>
      <c r="AT124" s="224" t="s">
        <v>76</v>
      </c>
      <c r="AU124" s="224" t="s">
        <v>85</v>
      </c>
      <c r="AY124" s="223" t="s">
        <v>146</v>
      </c>
      <c r="BK124" s="225">
        <f>BK125</f>
        <v>0</v>
      </c>
    </row>
    <row r="125" s="2" customFormat="1" ht="24.15" customHeight="1">
      <c r="A125" s="38"/>
      <c r="B125" s="39"/>
      <c r="C125" s="228" t="s">
        <v>85</v>
      </c>
      <c r="D125" s="228" t="s">
        <v>149</v>
      </c>
      <c r="E125" s="229" t="s">
        <v>927</v>
      </c>
      <c r="F125" s="230" t="s">
        <v>1076</v>
      </c>
      <c r="G125" s="231" t="s">
        <v>222</v>
      </c>
      <c r="H125" s="232">
        <v>1</v>
      </c>
      <c r="I125" s="233"/>
      <c r="J125" s="234">
        <f>ROUND(I125*H125,2)</f>
        <v>0</v>
      </c>
      <c r="K125" s="235"/>
      <c r="L125" s="44"/>
      <c r="M125" s="279" t="s">
        <v>1</v>
      </c>
      <c r="N125" s="280" t="s">
        <v>42</v>
      </c>
      <c r="O125" s="281"/>
      <c r="P125" s="282">
        <f>O125*H125</f>
        <v>0</v>
      </c>
      <c r="Q125" s="282">
        <v>0</v>
      </c>
      <c r="R125" s="282">
        <f>Q125*H125</f>
        <v>0</v>
      </c>
      <c r="S125" s="282">
        <v>0</v>
      </c>
      <c r="T125" s="283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40" t="s">
        <v>327</v>
      </c>
      <c r="AT125" s="240" t="s">
        <v>149</v>
      </c>
      <c r="AU125" s="240" t="s">
        <v>87</v>
      </c>
      <c r="AY125" s="17" t="s">
        <v>146</v>
      </c>
      <c r="BE125" s="241">
        <f>IF(N125="základní",J125,0)</f>
        <v>0</v>
      </c>
      <c r="BF125" s="241">
        <f>IF(N125="snížená",J125,0)</f>
        <v>0</v>
      </c>
      <c r="BG125" s="241">
        <f>IF(N125="zákl. přenesená",J125,0)</f>
        <v>0</v>
      </c>
      <c r="BH125" s="241">
        <f>IF(N125="sníž. přenesená",J125,0)</f>
        <v>0</v>
      </c>
      <c r="BI125" s="241">
        <f>IF(N125="nulová",J125,0)</f>
        <v>0</v>
      </c>
      <c r="BJ125" s="17" t="s">
        <v>85</v>
      </c>
      <c r="BK125" s="241">
        <f>ROUND(I125*H125,2)</f>
        <v>0</v>
      </c>
      <c r="BL125" s="17" t="s">
        <v>327</v>
      </c>
      <c r="BM125" s="240" t="s">
        <v>1077</v>
      </c>
    </row>
    <row r="126" s="2" customFormat="1" ht="6.96" customHeight="1">
      <c r="A126" s="38"/>
      <c r="B126" s="66"/>
      <c r="C126" s="67"/>
      <c r="D126" s="67"/>
      <c r="E126" s="67"/>
      <c r="F126" s="67"/>
      <c r="G126" s="67"/>
      <c r="H126" s="67"/>
      <c r="I126" s="67"/>
      <c r="J126" s="67"/>
      <c r="K126" s="67"/>
      <c r="L126" s="44"/>
      <c r="M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</sheetData>
  <sheetProtection sheet="1" autoFilter="0" formatColumns="0" formatRows="0" objects="1" scenarios="1" spinCount="100000" saltValue="utIBmtzBKhEmZ7PoN8bGIt2OAeTpVkUY40uRGeaW7na4TNgsOzk4jbBBmgJzPCIB1D6HjCKV0EmuMOWGBYIoEQ==" hashValue="kl5zSE3J6eAIRwPP0FBs6RHqfBc+arpdCHdoV7i3PzS3HqcGoAkYZ4gSBT1+UBipEf/k0Z+3izwTYYhdJnFCaw==" algorithmName="SHA-512" password="EAB4"/>
  <autoFilter ref="C121:K12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Provoz</dc:creator>
  <cp:lastModifiedBy>Provoz</cp:lastModifiedBy>
  <dcterms:created xsi:type="dcterms:W3CDTF">2026-03-04T12:31:10Z</dcterms:created>
  <dcterms:modified xsi:type="dcterms:W3CDTF">2026-03-04T12:31:18Z</dcterms:modified>
</cp:coreProperties>
</file>